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2E9B1EBA-A5D1-4644-BDE9-BA14D1400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5" r:id="rId1"/>
    <sheet name="Списки (не редактирутся)" sheetId="4" r:id="rId2"/>
  </sheets>
  <definedNames>
    <definedName name="_xlnm._FilterDatabase" localSheetId="0" hidden="1">'2024'!$A$5:$AF$5</definedName>
    <definedName name="_xlnm._FilterDatabase" localSheetId="1" hidden="1">'Списки (не редактирутся)'!$A$1:$G$540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5" i="5" l="1"/>
  <c r="AF154" i="5"/>
  <c r="D154" i="5"/>
  <c r="AE154" i="5" s="1"/>
  <c r="AF153" i="5"/>
  <c r="D153" i="5"/>
  <c r="AE153" i="5" s="1"/>
  <c r="AF152" i="5"/>
  <c r="D152" i="5"/>
  <c r="AE152" i="5" s="1"/>
  <c r="AF151" i="5"/>
  <c r="D151" i="5"/>
  <c r="AE151" i="5" s="1"/>
  <c r="AF150" i="5"/>
  <c r="D150" i="5"/>
  <c r="AE150" i="5" s="1"/>
  <c r="AF149" i="5"/>
  <c r="D149" i="5"/>
  <c r="AE149" i="5" s="1"/>
  <c r="AF148" i="5"/>
  <c r="D148" i="5"/>
  <c r="AE148" i="5" s="1"/>
  <c r="AF147" i="5"/>
  <c r="D147" i="5"/>
  <c r="AE147" i="5" s="1"/>
  <c r="AC146" i="5"/>
  <c r="AC155" i="5" s="1"/>
  <c r="AB146" i="5"/>
  <c r="AB155" i="5" s="1"/>
  <c r="AA146" i="5"/>
  <c r="AA155" i="5" s="1"/>
  <c r="Z146" i="5"/>
  <c r="Z155" i="5" s="1"/>
  <c r="Y146" i="5"/>
  <c r="Y155" i="5" s="1"/>
  <c r="X146" i="5"/>
  <c r="X155" i="5" s="1"/>
  <c r="W146" i="5"/>
  <c r="W155" i="5" s="1"/>
  <c r="V146" i="5"/>
  <c r="V155" i="5" s="1"/>
  <c r="U146" i="5"/>
  <c r="U155" i="5" s="1"/>
  <c r="T146" i="5"/>
  <c r="T155" i="5" s="1"/>
  <c r="S146" i="5"/>
  <c r="R146" i="5"/>
  <c r="R155" i="5" s="1"/>
  <c r="Q146" i="5"/>
  <c r="Q155" i="5" s="1"/>
  <c r="P146" i="5"/>
  <c r="P155" i="5" s="1"/>
  <c r="O146" i="5"/>
  <c r="O155" i="5" s="1"/>
  <c r="N146" i="5"/>
  <c r="N155" i="5" s="1"/>
  <c r="M146" i="5"/>
  <c r="M155" i="5" s="1"/>
  <c r="K146" i="5"/>
  <c r="K155" i="5" s="1"/>
  <c r="J146" i="5"/>
  <c r="J155" i="5" s="1"/>
  <c r="I146" i="5"/>
  <c r="I155" i="5" s="1"/>
  <c r="H146" i="5"/>
  <c r="H155" i="5" s="1"/>
  <c r="G146" i="5"/>
  <c r="G155" i="5" s="1"/>
  <c r="F146" i="5"/>
  <c r="F155" i="5" s="1"/>
  <c r="E146" i="5"/>
  <c r="E155" i="5" s="1"/>
  <c r="AF145" i="5"/>
  <c r="D145" i="5"/>
  <c r="AE145" i="5" s="1"/>
  <c r="AF144" i="5"/>
  <c r="D144" i="5"/>
  <c r="AE144" i="5" s="1"/>
  <c r="AF143" i="5"/>
  <c r="D143" i="5"/>
  <c r="AE143" i="5" s="1"/>
  <c r="AF142" i="5"/>
  <c r="D142" i="5"/>
  <c r="AF141" i="5"/>
  <c r="D141" i="5"/>
  <c r="L140" i="5"/>
  <c r="AF139" i="5"/>
  <c r="D139" i="5"/>
  <c r="AF138" i="5"/>
  <c r="D138" i="5"/>
  <c r="AE138" i="5" s="1"/>
  <c r="AF137" i="5"/>
  <c r="D137" i="5"/>
  <c r="AE137" i="5" s="1"/>
  <c r="AF136" i="5"/>
  <c r="D136" i="5"/>
  <c r="AE136" i="5" s="1"/>
  <c r="AF135" i="5"/>
  <c r="D135" i="5"/>
  <c r="AE135" i="5" s="1"/>
  <c r="AF134" i="5"/>
  <c r="D134" i="5"/>
  <c r="AE134" i="5" s="1"/>
  <c r="AF133" i="5"/>
  <c r="D133" i="5"/>
  <c r="AE133" i="5" s="1"/>
  <c r="AF132" i="5"/>
  <c r="D132" i="5"/>
  <c r="AE132" i="5" s="1"/>
  <c r="AC131" i="5"/>
  <c r="AC140" i="5" s="1"/>
  <c r="AB131" i="5"/>
  <c r="AB140" i="5" s="1"/>
  <c r="AA131" i="5"/>
  <c r="AA140" i="5" s="1"/>
  <c r="Z131" i="5"/>
  <c r="Z140" i="5" s="1"/>
  <c r="Y131" i="5"/>
  <c r="Y140" i="5" s="1"/>
  <c r="X131" i="5"/>
  <c r="X140" i="5" s="1"/>
  <c r="W131" i="5"/>
  <c r="W140" i="5" s="1"/>
  <c r="V131" i="5"/>
  <c r="V140" i="5" s="1"/>
  <c r="U131" i="5"/>
  <c r="U140" i="5" s="1"/>
  <c r="T131" i="5"/>
  <c r="T140" i="5" s="1"/>
  <c r="S131" i="5"/>
  <c r="R131" i="5"/>
  <c r="R140" i="5" s="1"/>
  <c r="Q131" i="5"/>
  <c r="Q140" i="5" s="1"/>
  <c r="P131" i="5"/>
  <c r="P140" i="5" s="1"/>
  <c r="O131" i="5"/>
  <c r="O140" i="5" s="1"/>
  <c r="N131" i="5"/>
  <c r="N140" i="5" s="1"/>
  <c r="M131" i="5"/>
  <c r="M140" i="5" s="1"/>
  <c r="K131" i="5"/>
  <c r="K140" i="5" s="1"/>
  <c r="J131" i="5"/>
  <c r="J140" i="5" s="1"/>
  <c r="I131" i="5"/>
  <c r="I140" i="5" s="1"/>
  <c r="H131" i="5"/>
  <c r="H140" i="5" s="1"/>
  <c r="G131" i="5"/>
  <c r="G140" i="5" s="1"/>
  <c r="F131" i="5"/>
  <c r="F140" i="5" s="1"/>
  <c r="E131" i="5"/>
  <c r="AF130" i="5"/>
  <c r="D130" i="5"/>
  <c r="AE130" i="5" s="1"/>
  <c r="AF129" i="5"/>
  <c r="D129" i="5"/>
  <c r="AE129" i="5" s="1"/>
  <c r="AF128" i="5"/>
  <c r="D128" i="5"/>
  <c r="AE128" i="5" s="1"/>
  <c r="AF127" i="5"/>
  <c r="D127" i="5"/>
  <c r="AF126" i="5"/>
  <c r="D126" i="5"/>
  <c r="L125" i="5"/>
  <c r="AF124" i="5"/>
  <c r="D124" i="5"/>
  <c r="AE124" i="5" s="1"/>
  <c r="AF123" i="5"/>
  <c r="D123" i="5"/>
  <c r="AE123" i="5" s="1"/>
  <c r="AF122" i="5"/>
  <c r="D122" i="5"/>
  <c r="AE122" i="5" s="1"/>
  <c r="AF121" i="5"/>
  <c r="D121" i="5"/>
  <c r="AE121" i="5" s="1"/>
  <c r="AF120" i="5"/>
  <c r="D120" i="5"/>
  <c r="AE120" i="5" s="1"/>
  <c r="AF119" i="5"/>
  <c r="D119" i="5"/>
  <c r="AE119" i="5" s="1"/>
  <c r="AF118" i="5"/>
  <c r="D118" i="5"/>
  <c r="AE118" i="5" s="1"/>
  <c r="AF117" i="5"/>
  <c r="D117" i="5"/>
  <c r="AE117" i="5" s="1"/>
  <c r="AC116" i="5"/>
  <c r="AC125" i="5" s="1"/>
  <c r="AB116" i="5"/>
  <c r="AB125" i="5" s="1"/>
  <c r="AA116" i="5"/>
  <c r="AA125" i="5" s="1"/>
  <c r="Z116" i="5"/>
  <c r="Z125" i="5" s="1"/>
  <c r="Y116" i="5"/>
  <c r="Y125" i="5" s="1"/>
  <c r="X116" i="5"/>
  <c r="X125" i="5" s="1"/>
  <c r="W116" i="5"/>
  <c r="W125" i="5" s="1"/>
  <c r="V116" i="5"/>
  <c r="V125" i="5" s="1"/>
  <c r="U116" i="5"/>
  <c r="U125" i="5" s="1"/>
  <c r="T116" i="5"/>
  <c r="T125" i="5" s="1"/>
  <c r="S116" i="5"/>
  <c r="S125" i="5" s="1"/>
  <c r="R116" i="5"/>
  <c r="R125" i="5" s="1"/>
  <c r="Q116" i="5"/>
  <c r="Q125" i="5" s="1"/>
  <c r="P116" i="5"/>
  <c r="P125" i="5" s="1"/>
  <c r="O116" i="5"/>
  <c r="O125" i="5" s="1"/>
  <c r="N116" i="5"/>
  <c r="N125" i="5" s="1"/>
  <c r="M116" i="5"/>
  <c r="M125" i="5" s="1"/>
  <c r="K116" i="5"/>
  <c r="K125" i="5" s="1"/>
  <c r="J116" i="5"/>
  <c r="J125" i="5" s="1"/>
  <c r="I116" i="5"/>
  <c r="I125" i="5" s="1"/>
  <c r="H116" i="5"/>
  <c r="H125" i="5" s="1"/>
  <c r="G116" i="5"/>
  <c r="G125" i="5" s="1"/>
  <c r="F116" i="5"/>
  <c r="F125" i="5" s="1"/>
  <c r="E116" i="5"/>
  <c r="E125" i="5" s="1"/>
  <c r="AF115" i="5"/>
  <c r="D115" i="5"/>
  <c r="AE115" i="5" s="1"/>
  <c r="AF114" i="5"/>
  <c r="D114" i="5"/>
  <c r="AE114" i="5" s="1"/>
  <c r="AF113" i="5"/>
  <c r="D113" i="5"/>
  <c r="AE113" i="5" s="1"/>
  <c r="AF112" i="5"/>
  <c r="D112" i="5"/>
  <c r="AF111" i="5"/>
  <c r="D111" i="5"/>
  <c r="L110" i="5"/>
  <c r="AF109" i="5"/>
  <c r="D109" i="5"/>
  <c r="AE109" i="5" s="1"/>
  <c r="AF108" i="5"/>
  <c r="D108" i="5"/>
  <c r="AE108" i="5" s="1"/>
  <c r="AF107" i="5"/>
  <c r="D107" i="5"/>
  <c r="AE107" i="5" s="1"/>
  <c r="AF106" i="5"/>
  <c r="D106" i="5"/>
  <c r="AE106" i="5" s="1"/>
  <c r="AF105" i="5"/>
  <c r="D105" i="5"/>
  <c r="AE105" i="5" s="1"/>
  <c r="AF104" i="5"/>
  <c r="D104" i="5"/>
  <c r="AE104" i="5" s="1"/>
  <c r="AF103" i="5"/>
  <c r="D103" i="5"/>
  <c r="AE103" i="5" s="1"/>
  <c r="AF102" i="5"/>
  <c r="D102" i="5"/>
  <c r="AE102" i="5" s="1"/>
  <c r="AC101" i="5"/>
  <c r="AC110" i="5" s="1"/>
  <c r="AB101" i="5"/>
  <c r="AB110" i="5" s="1"/>
  <c r="AA101" i="5"/>
  <c r="AA110" i="5" s="1"/>
  <c r="Z101" i="5"/>
  <c r="Z110" i="5" s="1"/>
  <c r="Y101" i="5"/>
  <c r="Y110" i="5" s="1"/>
  <c r="X101" i="5"/>
  <c r="X110" i="5" s="1"/>
  <c r="W101" i="5"/>
  <c r="W110" i="5" s="1"/>
  <c r="V101" i="5"/>
  <c r="V110" i="5" s="1"/>
  <c r="U101" i="5"/>
  <c r="U110" i="5" s="1"/>
  <c r="T101" i="5"/>
  <c r="T110" i="5" s="1"/>
  <c r="S101" i="5"/>
  <c r="R101" i="5"/>
  <c r="R110" i="5" s="1"/>
  <c r="Q101" i="5"/>
  <c r="Q110" i="5" s="1"/>
  <c r="P101" i="5"/>
  <c r="P110" i="5" s="1"/>
  <c r="O101" i="5"/>
  <c r="O110" i="5" s="1"/>
  <c r="N101" i="5"/>
  <c r="N110" i="5" s="1"/>
  <c r="M101" i="5"/>
  <c r="M110" i="5" s="1"/>
  <c r="K101" i="5"/>
  <c r="K110" i="5" s="1"/>
  <c r="J101" i="5"/>
  <c r="J110" i="5" s="1"/>
  <c r="I101" i="5"/>
  <c r="I110" i="5" s="1"/>
  <c r="H101" i="5"/>
  <c r="H110" i="5" s="1"/>
  <c r="G101" i="5"/>
  <c r="G110" i="5" s="1"/>
  <c r="F101" i="5"/>
  <c r="F110" i="5" s="1"/>
  <c r="E101" i="5"/>
  <c r="E110" i="5" s="1"/>
  <c r="AF100" i="5"/>
  <c r="D100" i="5"/>
  <c r="AF99" i="5"/>
  <c r="D99" i="5"/>
  <c r="AE99" i="5" s="1"/>
  <c r="AF98" i="5"/>
  <c r="D98" i="5"/>
  <c r="AE98" i="5" s="1"/>
  <c r="AF97" i="5"/>
  <c r="D97" i="5"/>
  <c r="AF96" i="5"/>
  <c r="D96" i="5"/>
  <c r="AE96" i="5" s="1"/>
  <c r="L95" i="5"/>
  <c r="AF94" i="5"/>
  <c r="D94" i="5"/>
  <c r="AE94" i="5" s="1"/>
  <c r="AF93" i="5"/>
  <c r="D93" i="5"/>
  <c r="AE93" i="5" s="1"/>
  <c r="AF92" i="5"/>
  <c r="D92" i="5"/>
  <c r="AE92" i="5" s="1"/>
  <c r="AF91" i="5"/>
  <c r="D91" i="5"/>
  <c r="AE91" i="5" s="1"/>
  <c r="AF90" i="5"/>
  <c r="D90" i="5"/>
  <c r="AE90" i="5" s="1"/>
  <c r="AF89" i="5"/>
  <c r="D89" i="5"/>
  <c r="AE89" i="5" s="1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Z95" i="5" s="1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R86" i="5"/>
  <c r="R95" i="5" s="1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J95" i="5" s="1"/>
  <c r="I86" i="5"/>
  <c r="I95" i="5" s="1"/>
  <c r="H86" i="5"/>
  <c r="H95" i="5" s="1"/>
  <c r="G86" i="5"/>
  <c r="G95" i="5" s="1"/>
  <c r="F86" i="5"/>
  <c r="F95" i="5" s="1"/>
  <c r="E86" i="5"/>
  <c r="AF85" i="5"/>
  <c r="D85" i="5"/>
  <c r="AF84" i="5"/>
  <c r="D84" i="5"/>
  <c r="AE84" i="5" s="1"/>
  <c r="AF83" i="5"/>
  <c r="D83" i="5"/>
  <c r="AE83" i="5" s="1"/>
  <c r="AF82" i="5"/>
  <c r="D82" i="5"/>
  <c r="AF81" i="5"/>
  <c r="D81" i="5"/>
  <c r="AE81" i="5" s="1"/>
  <c r="L80" i="5"/>
  <c r="AF79" i="5"/>
  <c r="D79" i="5"/>
  <c r="AE79" i="5" s="1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V80" i="5" s="1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J80" i="5" s="1"/>
  <c r="I71" i="5"/>
  <c r="I80" i="5" s="1"/>
  <c r="H71" i="5"/>
  <c r="H80" i="5" s="1"/>
  <c r="G71" i="5"/>
  <c r="G80" i="5" s="1"/>
  <c r="F71" i="5"/>
  <c r="F80" i="5" s="1"/>
  <c r="E71" i="5"/>
  <c r="AF70" i="5"/>
  <c r="D70" i="5"/>
  <c r="AE70" i="5" s="1"/>
  <c r="AF69" i="5"/>
  <c r="D69" i="5"/>
  <c r="AF68" i="5"/>
  <c r="D68" i="5"/>
  <c r="AE68" i="5" s="1"/>
  <c r="AF67" i="5"/>
  <c r="D67" i="5"/>
  <c r="AE67" i="5" s="1"/>
  <c r="AF66" i="5"/>
  <c r="D66" i="5"/>
  <c r="AE66" i="5" s="1"/>
  <c r="AC65" i="5"/>
  <c r="AA65" i="5"/>
  <c r="M65" i="5"/>
  <c r="L65" i="5"/>
  <c r="AF64" i="5"/>
  <c r="D64" i="5"/>
  <c r="AE64" i="5" s="1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B56" i="5"/>
  <c r="AB65" i="5" s="1"/>
  <c r="AA56" i="5"/>
  <c r="Z56" i="5"/>
  <c r="Z65" i="5" s="1"/>
  <c r="Y56" i="5"/>
  <c r="Y65" i="5" s="1"/>
  <c r="X56" i="5"/>
  <c r="X65" i="5" s="1"/>
  <c r="W56" i="5"/>
  <c r="W65" i="5" s="1"/>
  <c r="V56" i="5"/>
  <c r="V65" i="5" s="1"/>
  <c r="U56" i="5"/>
  <c r="U65" i="5" s="1"/>
  <c r="T56" i="5"/>
  <c r="T65" i="5" s="1"/>
  <c r="S56" i="5"/>
  <c r="S65" i="5" s="1"/>
  <c r="R56" i="5"/>
  <c r="R65" i="5" s="1"/>
  <c r="Q56" i="5"/>
  <c r="Q65" i="5" s="1"/>
  <c r="P56" i="5"/>
  <c r="P65" i="5" s="1"/>
  <c r="O56" i="5"/>
  <c r="O65" i="5" s="1"/>
  <c r="N56" i="5"/>
  <c r="N65" i="5" s="1"/>
  <c r="M56" i="5"/>
  <c r="K56" i="5"/>
  <c r="K65" i="5" s="1"/>
  <c r="J56" i="5"/>
  <c r="J65" i="5" s="1"/>
  <c r="I56" i="5"/>
  <c r="I65" i="5" s="1"/>
  <c r="H56" i="5"/>
  <c r="H65" i="5" s="1"/>
  <c r="G56" i="5"/>
  <c r="G65" i="5" s="1"/>
  <c r="F56" i="5"/>
  <c r="F65" i="5" s="1"/>
  <c r="E56" i="5"/>
  <c r="AF55" i="5"/>
  <c r="D55" i="5"/>
  <c r="AE55" i="5" s="1"/>
  <c r="AF54" i="5"/>
  <c r="D54" i="5"/>
  <c r="AE54" i="5" s="1"/>
  <c r="AF53" i="5"/>
  <c r="D53" i="5"/>
  <c r="AF52" i="5"/>
  <c r="D52" i="5"/>
  <c r="AF51" i="5"/>
  <c r="D51" i="5"/>
  <c r="L50" i="5"/>
  <c r="AF49" i="5"/>
  <c r="D49" i="5"/>
  <c r="AE49" i="5" s="1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B50" i="5" s="1"/>
  <c r="AA41" i="5"/>
  <c r="AA50" i="5" s="1"/>
  <c r="Z41" i="5"/>
  <c r="Z50" i="5" s="1"/>
  <c r="Y41" i="5"/>
  <c r="Y50" i="5" s="1"/>
  <c r="X41" i="5"/>
  <c r="X50" i="5" s="1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J50" i="5" s="1"/>
  <c r="I41" i="5"/>
  <c r="I50" i="5" s="1"/>
  <c r="H41" i="5"/>
  <c r="H50" i="5" s="1"/>
  <c r="G41" i="5"/>
  <c r="G50" i="5" s="1"/>
  <c r="F41" i="5"/>
  <c r="F50" i="5" s="1"/>
  <c r="E41" i="5"/>
  <c r="AF40" i="5"/>
  <c r="D40" i="5"/>
  <c r="AF39" i="5"/>
  <c r="D39" i="5"/>
  <c r="AE39" i="5" s="1"/>
  <c r="AF38" i="5"/>
  <c r="D38" i="5"/>
  <c r="AE38" i="5" s="1"/>
  <c r="AF37" i="5"/>
  <c r="D37" i="5"/>
  <c r="AF36" i="5"/>
  <c r="D36" i="5"/>
  <c r="AE36" i="5" s="1"/>
  <c r="L35" i="5"/>
  <c r="AF34" i="5"/>
  <c r="D34" i="5"/>
  <c r="AE34" i="5" s="1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AF25" i="5"/>
  <c r="D25" i="5"/>
  <c r="AE25" i="5" s="1"/>
  <c r="AF24" i="5"/>
  <c r="D24" i="5"/>
  <c r="AE24" i="5" s="1"/>
  <c r="AF23" i="5"/>
  <c r="D23" i="5"/>
  <c r="AE23" i="5" s="1"/>
  <c r="AF22" i="5"/>
  <c r="D22" i="5"/>
  <c r="AE22" i="5" s="1"/>
  <c r="AF21" i="5"/>
  <c r="D21" i="5"/>
  <c r="AE21" i="5" s="1"/>
  <c r="AF41" i="5" l="1"/>
  <c r="AF86" i="5"/>
  <c r="AF56" i="5"/>
  <c r="AD100" i="5"/>
  <c r="AD85" i="5"/>
  <c r="AD145" i="5"/>
  <c r="AF131" i="5"/>
  <c r="AD115" i="5"/>
  <c r="AD130" i="5"/>
  <c r="AD82" i="5"/>
  <c r="AE141" i="5"/>
  <c r="AE126" i="5"/>
  <c r="D131" i="5"/>
  <c r="AE131" i="5" s="1"/>
  <c r="AD40" i="5"/>
  <c r="D146" i="5"/>
  <c r="AE146" i="5" s="1"/>
  <c r="S155" i="5"/>
  <c r="AD143" i="5"/>
  <c r="AD144" i="5"/>
  <c r="AF146" i="5"/>
  <c r="AD142" i="5"/>
  <c r="AE142" i="5"/>
  <c r="AD127" i="5"/>
  <c r="S140" i="5"/>
  <c r="AD128" i="5"/>
  <c r="E140" i="5"/>
  <c r="AE127" i="5"/>
  <c r="AE139" i="5"/>
  <c r="AD129" i="5"/>
  <c r="D101" i="5"/>
  <c r="AE101" i="5" s="1"/>
  <c r="D86" i="5"/>
  <c r="AE86" i="5" s="1"/>
  <c r="AE40" i="5"/>
  <c r="AD69" i="5"/>
  <c r="D26" i="5"/>
  <c r="AE26" i="5" s="1"/>
  <c r="AF26" i="5"/>
  <c r="AF71" i="5"/>
  <c r="AE100" i="5"/>
  <c r="AE85" i="5"/>
  <c r="AD25" i="5"/>
  <c r="AD55" i="5"/>
  <c r="AD70" i="5"/>
  <c r="AD53" i="5"/>
  <c r="AE111" i="5"/>
  <c r="AD112" i="5"/>
  <c r="AD113" i="5"/>
  <c r="AD114" i="5"/>
  <c r="AF116" i="5"/>
  <c r="D116" i="5"/>
  <c r="AE116" i="5" s="1"/>
  <c r="AE112" i="5"/>
  <c r="AD97" i="5"/>
  <c r="S110" i="5"/>
  <c r="AD98" i="5"/>
  <c r="AD99" i="5"/>
  <c r="AF101" i="5"/>
  <c r="AE97" i="5"/>
  <c r="S95" i="5"/>
  <c r="AD83" i="5"/>
  <c r="E95" i="5"/>
  <c r="AD84" i="5"/>
  <c r="AE82" i="5"/>
  <c r="D71" i="5"/>
  <c r="AE71" i="5" s="1"/>
  <c r="AD68" i="5"/>
  <c r="E80" i="5"/>
  <c r="AE69" i="5"/>
  <c r="AD67" i="5"/>
  <c r="D56" i="5"/>
  <c r="AE56" i="5" s="1"/>
  <c r="AD52" i="5"/>
  <c r="AE52" i="5"/>
  <c r="E65" i="5"/>
  <c r="AE53" i="5"/>
  <c r="AD54" i="5"/>
  <c r="AE51" i="5"/>
  <c r="D41" i="5"/>
  <c r="AE41" i="5" s="1"/>
  <c r="AD37" i="5"/>
  <c r="AE37" i="5"/>
  <c r="AD38" i="5"/>
  <c r="E50" i="5"/>
  <c r="AD39" i="5"/>
  <c r="AD22" i="5"/>
  <c r="S35" i="5"/>
  <c r="D35" i="5"/>
  <c r="AD23" i="5"/>
  <c r="E35" i="5"/>
  <c r="AD24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124" i="5" l="1"/>
  <c r="AD64" i="5"/>
  <c r="D80" i="5"/>
  <c r="AD109" i="5"/>
  <c r="AD139" i="5"/>
  <c r="AD154" i="5"/>
  <c r="D125" i="5"/>
  <c r="D155" i="5"/>
  <c r="D140" i="5"/>
  <c r="AD34" i="5"/>
  <c r="D110" i="5"/>
  <c r="AD94" i="5"/>
  <c r="D95" i="5"/>
  <c r="AD79" i="5"/>
  <c r="D65" i="5"/>
  <c r="D50" i="5"/>
  <c r="AD49" i="5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<sst xmlns="http://schemas.openxmlformats.org/spreadsheetml/2006/main" count="1729" uniqueCount="853">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</sst>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5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55"/>
  <sheetViews>
    <sheetView tabSelected="1" topLeftCell="A133" zoomScale="70" zoomScaleNormal="70" workbookViewId="0">
      <selection activeCell="A155" sqref="A6:A15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4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4" t="s">
        <v>691</v>
      </c>
      <c r="P4" s="4" t="s">
        <v>692</v>
      </c>
      <c r="Q4" s="4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6.899999999999999" customHeight="1" x14ac:dyDescent="0.25">
      <c r="A6" s="33"/>
      <c r="B6" s="33" t="s">
        <v>161</v>
      </c>
      <c r="C6" s="6" t="s">
        <v>793</v>
      </c>
      <c r="D6" s="7">
        <f t="shared" ref="D6:D19" si="0">SUM(E6,H6,I6,L6,J6,K6,M6,N6,O6,P6,Q6,R6,S6,T6,U6,V6,Y6,Z6,AA6,AB6,AC6)</f>
        <v>45</v>
      </c>
      <c r="E6" s="7">
        <v>9</v>
      </c>
      <c r="F6" s="7"/>
      <c r="G6" s="7">
        <v>2</v>
      </c>
      <c r="H6" s="7"/>
      <c r="I6" s="7"/>
      <c r="J6" s="7">
        <v>32</v>
      </c>
      <c r="K6" s="7"/>
      <c r="L6" s="7">
        <v>4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16.149999999999999" customHeight="1" x14ac:dyDescent="0.25">
      <c r="A7" s="4"/>
      <c r="B7" s="4" t="s">
        <v>161</v>
      </c>
      <c r="C7" s="8" t="s">
        <v>794</v>
      </c>
      <c r="D7" s="7">
        <f t="shared" si="0"/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16.149999999999999" customHeight="1" x14ac:dyDescent="0.25">
      <c r="A8" s="4"/>
      <c r="B8" s="4" t="s">
        <v>161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15" customHeight="1" x14ac:dyDescent="0.25">
      <c r="A9" s="4"/>
      <c r="B9" s="4" t="s">
        <v>161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6.899999999999999" customHeight="1" x14ac:dyDescent="0.25">
      <c r="A10" s="4"/>
      <c r="B10" s="4" t="s">
        <v>161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19.899999999999999" customHeight="1" x14ac:dyDescent="0.25">
      <c r="A11" s="4"/>
      <c r="B11" s="4" t="s">
        <v>161</v>
      </c>
      <c r="C11" s="9" t="s">
        <v>798</v>
      </c>
      <c r="D11" s="7">
        <f t="shared" si="0"/>
        <v>0</v>
      </c>
      <c r="E11" s="7">
        <f>E7+E9</f>
        <v>0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7.45" customHeight="1" x14ac:dyDescent="0.3">
      <c r="A12" s="4"/>
      <c r="B12" s="4" t="s">
        <v>161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6.149999999999999" customHeight="1" x14ac:dyDescent="0.3">
      <c r="A13" s="4"/>
      <c r="B13" s="4" t="s">
        <v>161</v>
      </c>
      <c r="C13" s="9" t="s">
        <v>804</v>
      </c>
      <c r="D13" s="7">
        <f t="shared" si="0"/>
        <v>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9.899999999999999" customHeight="1" x14ac:dyDescent="0.3">
      <c r="A14" s="4"/>
      <c r="B14" s="4" t="s">
        <v>161</v>
      </c>
      <c r="C14" s="9" t="s">
        <v>805</v>
      </c>
      <c r="D14" s="7">
        <f t="shared" si="0"/>
        <v>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5" customHeight="1" x14ac:dyDescent="0.3">
      <c r="A15" s="4"/>
      <c r="B15" s="4" t="s">
        <v>161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17.45" customHeight="1" x14ac:dyDescent="0.3">
      <c r="A16" s="4"/>
      <c r="B16" s="4" t="s">
        <v>161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7.45" customHeight="1" x14ac:dyDescent="0.3">
      <c r="A17" s="4"/>
      <c r="B17" s="4" t="s">
        <v>161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5.6" customHeight="1" x14ac:dyDescent="0.3">
      <c r="A18" s="4"/>
      <c r="B18" s="4" t="s">
        <v>161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6.149999999999999" customHeight="1" x14ac:dyDescent="0.3">
      <c r="A19" s="4"/>
      <c r="B19" s="4" t="s">
        <v>161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34.9" customHeight="1" x14ac:dyDescent="0.3">
      <c r="A20" s="4"/>
      <c r="B20" s="4" t="s">
        <v>161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ht="21" customHeight="1" x14ac:dyDescent="0.3">
      <c r="A21" s="33"/>
      <c r="B21" s="33" t="s">
        <v>260</v>
      </c>
      <c r="C21" s="6" t="s">
        <v>793</v>
      </c>
      <c r="D21" s="7">
        <f t="shared" ref="D21:D34" si="5">SUM(E21,H21,I21,L21,J21,K21,M21,N21,O21,P21,Q21,R21,S21,T21,U21,V21,Y21,Z21,AA21,AB21,AC21)</f>
        <v>22</v>
      </c>
      <c r="E21" s="7">
        <v>8</v>
      </c>
      <c r="F21" s="7"/>
      <c r="G21" s="7">
        <v>1</v>
      </c>
      <c r="H21" s="7"/>
      <c r="I21" s="7"/>
      <c r="J21" s="7">
        <v>14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21" customHeight="1" x14ac:dyDescent="0.3">
      <c r="A22" s="4"/>
      <c r="B22" s="4" t="s">
        <v>260</v>
      </c>
      <c r="C22" s="8" t="s">
        <v>794</v>
      </c>
      <c r="D22" s="7">
        <f t="shared" si="5"/>
        <v>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18.600000000000001" customHeight="1" x14ac:dyDescent="0.3">
      <c r="A23" s="4"/>
      <c r="B23" s="4" t="s">
        <v>260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ht="15.6" customHeight="1" x14ac:dyDescent="0.3">
      <c r="A24" s="4"/>
      <c r="B24" s="4" t="s">
        <v>260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ht="13.9" customHeight="1" x14ac:dyDescent="0.3">
      <c r="A25" s="4"/>
      <c r="B25" s="4" t="s">
        <v>260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ht="18.600000000000001" customHeight="1" x14ac:dyDescent="0.3">
      <c r="A26" s="4"/>
      <c r="B26" s="4" t="s">
        <v>260</v>
      </c>
      <c r="C26" s="9" t="s">
        <v>798</v>
      </c>
      <c r="D26" s="7">
        <f t="shared" si="5"/>
        <v>0</v>
      </c>
      <c r="E26" s="7">
        <f>E22+E24</f>
        <v>0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18.600000000000001" customHeight="1" x14ac:dyDescent="0.3">
      <c r="A27" s="4"/>
      <c r="B27" s="4" t="s">
        <v>260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15.6" customHeight="1" x14ac:dyDescent="0.3">
      <c r="A28" s="4"/>
      <c r="B28" s="4" t="s">
        <v>260</v>
      </c>
      <c r="C28" s="9" t="s">
        <v>804</v>
      </c>
      <c r="D28" s="7">
        <f t="shared" si="5"/>
        <v>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18.600000000000001" customHeight="1" x14ac:dyDescent="0.3">
      <c r="A29" s="4"/>
      <c r="B29" s="4" t="s">
        <v>260</v>
      </c>
      <c r="C29" s="9" t="s">
        <v>805</v>
      </c>
      <c r="D29" s="7">
        <f t="shared" si="5"/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19.149999999999999" customHeight="1" x14ac:dyDescent="0.3">
      <c r="A30" s="4"/>
      <c r="B30" s="4" t="s">
        <v>260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19.149999999999999" customHeight="1" x14ac:dyDescent="0.3">
      <c r="A31" s="4"/>
      <c r="B31" s="4" t="s">
        <v>260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18.600000000000001" customHeight="1" x14ac:dyDescent="0.3">
      <c r="A32" s="4"/>
      <c r="B32" s="4" t="s">
        <v>260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15.6" customHeight="1" x14ac:dyDescent="0.3">
      <c r="A33" s="4"/>
      <c r="B33" s="4" t="s">
        <v>260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16.899999999999999" customHeight="1" x14ac:dyDescent="0.3">
      <c r="A34" s="4"/>
      <c r="B34" s="4" t="s">
        <v>260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33.6" customHeight="1" x14ac:dyDescent="0.3">
      <c r="A35" s="4"/>
      <c r="B35" s="4" t="s">
        <v>260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  <row r="36" spans="1:32" ht="19.899999999999999" customHeight="1" x14ac:dyDescent="0.3">
      <c r="A36" s="33"/>
      <c r="B36" s="33" t="s">
        <v>386</v>
      </c>
      <c r="C36" s="6" t="s">
        <v>793</v>
      </c>
      <c r="D36" s="7">
        <f t="shared" ref="D36:D49" si="11">SUM(E36,H36,I36,L36,J36,K36,M36,N36,O36,P36,Q36,R36,S36,T36,U36,V36,Y36,Z36,AA36,AB36,AC36)</f>
        <v>24</v>
      </c>
      <c r="E36" s="7">
        <v>2</v>
      </c>
      <c r="F36" s="7"/>
      <c r="G36" s="7">
        <v>1</v>
      </c>
      <c r="H36" s="7">
        <v>2</v>
      </c>
      <c r="I36" s="7"/>
      <c r="J36" s="7">
        <v>20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30"/>
      <c r="AE36" s="30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15" customHeight="1" x14ac:dyDescent="0.3">
      <c r="A37" s="4"/>
      <c r="B37" s="4" t="s">
        <v>386</v>
      </c>
      <c r="C37" s="8" t="s">
        <v>794</v>
      </c>
      <c r="D37" s="7">
        <f t="shared" si="11"/>
        <v>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2"/>
        <v>Проверка пройдена</v>
      </c>
      <c r="AF37" s="30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16.149999999999999" customHeight="1" x14ac:dyDescent="0.3">
      <c r="A38" s="4"/>
      <c r="B38" s="4" t="s">
        <v>386</v>
      </c>
      <c r="C38" s="8" t="s">
        <v>795</v>
      </c>
      <c r="D38" s="7">
        <f t="shared" si="11"/>
        <v>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2"/>
        <v>Проверка пройдена</v>
      </c>
      <c r="AF38" s="30" t="str">
        <f t="shared" si="13"/>
        <v>Проверка пройдена</v>
      </c>
    </row>
    <row r="39" spans="1:32" ht="14.45" customHeight="1" x14ac:dyDescent="0.3">
      <c r="A39" s="4"/>
      <c r="B39" s="4" t="s">
        <v>386</v>
      </c>
      <c r="C39" s="8" t="s">
        <v>796</v>
      </c>
      <c r="D39" s="7">
        <f t="shared" si="11"/>
        <v>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2"/>
        <v>Проверка пройдена</v>
      </c>
      <c r="AF39" s="30" t="str">
        <f t="shared" si="13"/>
        <v>Проверка пройдена</v>
      </c>
    </row>
    <row r="40" spans="1:32" ht="14.45" customHeight="1" x14ac:dyDescent="0.3">
      <c r="A40" s="4"/>
      <c r="B40" s="4" t="s">
        <v>386</v>
      </c>
      <c r="C40" s="8" t="s">
        <v>797</v>
      </c>
      <c r="D40" s="7">
        <f t="shared" si="11"/>
        <v>0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2"/>
        <v>Проверка пройдена</v>
      </c>
      <c r="AF40" s="30" t="str">
        <f t="shared" si="13"/>
        <v>Проверка пройдена</v>
      </c>
    </row>
    <row r="41" spans="1:32" ht="18" customHeight="1" x14ac:dyDescent="0.3">
      <c r="A41" s="4"/>
      <c r="B41" s="4" t="s">
        <v>386</v>
      </c>
      <c r="C41" s="9" t="s">
        <v>798</v>
      </c>
      <c r="D41" s="7">
        <f t="shared" si="11"/>
        <v>0</v>
      </c>
      <c r="E41" s="7">
        <f>E37+E39</f>
        <v>0</v>
      </c>
      <c r="F41" s="7">
        <f>F37+F39</f>
        <v>0</v>
      </c>
      <c r="G41" s="7">
        <f t="shared" ref="G41:K41" si="14">G37+G39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/>
      <c r="M41" s="7">
        <f t="shared" ref="M41:AC41" si="15">M37+M39</f>
        <v>0</v>
      </c>
      <c r="N41" s="7">
        <f t="shared" si="15"/>
        <v>0</v>
      </c>
      <c r="O41" s="7">
        <f t="shared" si="15"/>
        <v>0</v>
      </c>
      <c r="P41" s="7">
        <f t="shared" si="15"/>
        <v>0</v>
      </c>
      <c r="Q41" s="7">
        <f t="shared" si="15"/>
        <v>0</v>
      </c>
      <c r="R41" s="7">
        <f t="shared" si="15"/>
        <v>0</v>
      </c>
      <c r="S41" s="7">
        <f t="shared" si="15"/>
        <v>0</v>
      </c>
      <c r="T41" s="7">
        <f t="shared" si="15"/>
        <v>0</v>
      </c>
      <c r="U41" s="7">
        <f t="shared" si="15"/>
        <v>0</v>
      </c>
      <c r="V41" s="7">
        <f t="shared" si="15"/>
        <v>0</v>
      </c>
      <c r="W41" s="7">
        <f t="shared" si="15"/>
        <v>0</v>
      </c>
      <c r="X41" s="7">
        <f t="shared" si="15"/>
        <v>0</v>
      </c>
      <c r="Y41" s="7">
        <f t="shared" si="15"/>
        <v>0</v>
      </c>
      <c r="Z41" s="7">
        <f t="shared" si="15"/>
        <v>0</v>
      </c>
      <c r="AA41" s="7">
        <f t="shared" si="15"/>
        <v>0</v>
      </c>
      <c r="AB41" s="7">
        <f t="shared" si="15"/>
        <v>0</v>
      </c>
      <c r="AC41" s="7">
        <f t="shared" si="15"/>
        <v>0</v>
      </c>
      <c r="AD41" s="31"/>
      <c r="AE41" s="30" t="str">
        <f t="shared" si="12"/>
        <v>Проверка пройдена</v>
      </c>
      <c r="AF41" s="30" t="str">
        <f t="shared" si="13"/>
        <v>Проверка пройдена</v>
      </c>
    </row>
    <row r="42" spans="1:32" ht="18" customHeight="1" x14ac:dyDescent="0.3">
      <c r="A42" s="4"/>
      <c r="B42" s="4" t="s">
        <v>386</v>
      </c>
      <c r="C42" s="9" t="s">
        <v>803</v>
      </c>
      <c r="D42" s="7">
        <f t="shared" si="11"/>
        <v>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30"/>
      <c r="AE42" s="30" t="str">
        <f t="shared" si="12"/>
        <v>Проверка пройдена</v>
      </c>
      <c r="AF42" s="30" t="str">
        <f t="shared" si="13"/>
        <v>Проверка пройдена</v>
      </c>
    </row>
    <row r="43" spans="1:32" ht="16.149999999999999" customHeight="1" x14ac:dyDescent="0.3">
      <c r="A43" s="4"/>
      <c r="B43" s="4" t="s">
        <v>386</v>
      </c>
      <c r="C43" s="9" t="s">
        <v>804</v>
      </c>
      <c r="D43" s="7">
        <f t="shared" si="11"/>
        <v>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30"/>
      <c r="AE43" s="30" t="str">
        <f t="shared" si="12"/>
        <v>Проверка пройдена</v>
      </c>
      <c r="AF43" s="30" t="str">
        <f t="shared" si="13"/>
        <v>Проверка пройдена</v>
      </c>
    </row>
    <row r="44" spans="1:32" ht="13.9" customHeight="1" x14ac:dyDescent="0.3">
      <c r="A44" s="4"/>
      <c r="B44" s="4" t="s">
        <v>386</v>
      </c>
      <c r="C44" s="9" t="s">
        <v>805</v>
      </c>
      <c r="D44" s="7">
        <f t="shared" si="11"/>
        <v>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30"/>
      <c r="AE44" s="30" t="str">
        <f t="shared" si="12"/>
        <v>Проверка пройдена</v>
      </c>
      <c r="AF44" s="30" t="str">
        <f t="shared" si="13"/>
        <v>Проверка пройдена</v>
      </c>
    </row>
    <row r="45" spans="1:32" ht="14.45" customHeight="1" x14ac:dyDescent="0.3">
      <c r="A45" s="4"/>
      <c r="B45" s="4" t="s">
        <v>386</v>
      </c>
      <c r="C45" s="9" t="s">
        <v>806</v>
      </c>
      <c r="D45" s="7">
        <f t="shared" si="11"/>
        <v>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30"/>
      <c r="AE45" s="30" t="str">
        <f t="shared" si="12"/>
        <v>Проверка пройдена</v>
      </c>
      <c r="AF45" s="30" t="str">
        <f t="shared" si="13"/>
        <v>Проверка пройдена</v>
      </c>
    </row>
    <row r="46" spans="1:32" ht="13.9" customHeight="1" x14ac:dyDescent="0.3">
      <c r="A46" s="4"/>
      <c r="B46" s="4" t="s">
        <v>386</v>
      </c>
      <c r="C46" s="9" t="s">
        <v>807</v>
      </c>
      <c r="D46" s="7">
        <f t="shared" si="11"/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30"/>
      <c r="AE46" s="30" t="str">
        <f t="shared" si="12"/>
        <v>Проверка пройдена</v>
      </c>
      <c r="AF46" s="30" t="str">
        <f t="shared" si="13"/>
        <v>Проверка пройдена</v>
      </c>
    </row>
    <row r="47" spans="1:32" ht="16.899999999999999" customHeight="1" x14ac:dyDescent="0.3">
      <c r="A47" s="4"/>
      <c r="B47" s="4" t="s">
        <v>386</v>
      </c>
      <c r="C47" s="9" t="s">
        <v>808</v>
      </c>
      <c r="D47" s="7">
        <f t="shared" si="11"/>
        <v>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30"/>
      <c r="AE47" s="30" t="str">
        <f t="shared" si="12"/>
        <v>Проверка пройдена</v>
      </c>
      <c r="AF47" s="30" t="str">
        <f t="shared" si="13"/>
        <v>Проверка пройдена</v>
      </c>
    </row>
    <row r="48" spans="1:32" ht="18" customHeight="1" x14ac:dyDescent="0.3">
      <c r="A48" s="4"/>
      <c r="B48" s="4" t="s">
        <v>386</v>
      </c>
      <c r="C48" s="9" t="s">
        <v>809</v>
      </c>
      <c r="D48" s="7">
        <f t="shared" si="11"/>
        <v>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30"/>
      <c r="AE48" s="30" t="str">
        <f t="shared" si="12"/>
        <v>Проверка пройдена</v>
      </c>
      <c r="AF48" s="30" t="str">
        <f t="shared" si="13"/>
        <v>Проверка пройдена</v>
      </c>
    </row>
    <row r="49" spans="1:32" ht="15.6" customHeight="1" x14ac:dyDescent="0.3">
      <c r="A49" s="4"/>
      <c r="B49" s="4" t="s">
        <v>386</v>
      </c>
      <c r="C49" s="10" t="s">
        <v>799</v>
      </c>
      <c r="D49" s="7">
        <f t="shared" si="11"/>
        <v>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2"/>
        <v>Проверка пройдена</v>
      </c>
      <c r="AF49" s="30" t="str">
        <f t="shared" si="13"/>
        <v>Проверка пройдена</v>
      </c>
    </row>
    <row r="50" spans="1:32" ht="34.15" customHeight="1" x14ac:dyDescent="0.3">
      <c r="A50" s="4"/>
      <c r="B50" s="4" t="s">
        <v>386</v>
      </c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6"/>
        <v>Проверка пройдена</v>
      </c>
      <c r="G50" s="12" t="str">
        <f t="shared" si="16"/>
        <v>Проверка пройдена</v>
      </c>
      <c r="H50" s="12" t="str">
        <f t="shared" si="16"/>
        <v>Проверка пройдена</v>
      </c>
      <c r="I50" s="12" t="str">
        <f t="shared" si="16"/>
        <v>Проверка пройдена</v>
      </c>
      <c r="J50" s="12" t="str">
        <f t="shared" si="16"/>
        <v>Проверка пройдена</v>
      </c>
      <c r="K50" s="12" t="str">
        <f t="shared" si="16"/>
        <v>Проверка пройдена</v>
      </c>
      <c r="L50" s="12" t="str">
        <f t="shared" si="16"/>
        <v>Проверка пройдена</v>
      </c>
      <c r="M50" s="12" t="str">
        <f t="shared" si="16"/>
        <v>Проверка пройдена</v>
      </c>
      <c r="N50" s="12" t="str">
        <f t="shared" si="16"/>
        <v>Проверка пройдена</v>
      </c>
      <c r="O50" s="12" t="str">
        <f t="shared" si="16"/>
        <v>Проверка пройдена</v>
      </c>
      <c r="P50" s="12" t="str">
        <f t="shared" si="16"/>
        <v>Проверка пройдена</v>
      </c>
      <c r="Q50" s="12" t="str">
        <f t="shared" si="16"/>
        <v>Проверка пройдена</v>
      </c>
      <c r="R50" s="12" t="str">
        <f t="shared" si="16"/>
        <v>Проверка пройдена</v>
      </c>
      <c r="S50" s="12" t="str">
        <f t="shared" si="16"/>
        <v>Проверка пройдена</v>
      </c>
      <c r="T50" s="12" t="str">
        <f t="shared" si="16"/>
        <v>Проверка пройдена</v>
      </c>
      <c r="U50" s="12" t="str">
        <f t="shared" si="16"/>
        <v>Проверка пройдена</v>
      </c>
      <c r="V50" s="12" t="str">
        <f t="shared" si="16"/>
        <v>Проверка пройдена</v>
      </c>
      <c r="W50" s="12" t="str">
        <f t="shared" si="16"/>
        <v>Проверка пройдена</v>
      </c>
      <c r="X50" s="12" t="str">
        <f t="shared" si="16"/>
        <v>Проверка пройдена</v>
      </c>
      <c r="Y50" s="12" t="str">
        <f t="shared" si="16"/>
        <v>Проверка пройдена</v>
      </c>
      <c r="Z50" s="12" t="str">
        <f t="shared" si="16"/>
        <v>Проверка пройдена</v>
      </c>
      <c r="AA50" s="12" t="str">
        <f t="shared" si="16"/>
        <v>Проверка пройдена</v>
      </c>
      <c r="AB50" s="12" t="str">
        <f t="shared" si="16"/>
        <v>Проверка пройдена</v>
      </c>
      <c r="AC50" s="12" t="str">
        <f t="shared" si="16"/>
        <v>Проверка пройдена</v>
      </c>
      <c r="AD50" s="5"/>
      <c r="AE50" s="13"/>
      <c r="AF50" s="13"/>
    </row>
    <row r="51" spans="1:32" ht="17.45" customHeight="1" x14ac:dyDescent="0.3">
      <c r="A51" s="33"/>
      <c r="B51" s="33" t="s">
        <v>518</v>
      </c>
      <c r="C51" s="6" t="s">
        <v>793</v>
      </c>
      <c r="D51" s="7">
        <f t="shared" ref="D51:D64" si="17">SUM(E51,H51,I51,L51,J51,K51,M51,N51,O51,P51,Q51,R51,S51,T51,U51,V51,Y51,Z51,AA51,AB51,AC51)</f>
        <v>25</v>
      </c>
      <c r="E51" s="7">
        <v>20</v>
      </c>
      <c r="F51" s="7"/>
      <c r="G51" s="7">
        <v>12</v>
      </c>
      <c r="H51" s="7"/>
      <c r="I51" s="7"/>
      <c r="J51" s="7">
        <v>3</v>
      </c>
      <c r="K51" s="7"/>
      <c r="L51" s="7">
        <v>1</v>
      </c>
      <c r="M51" s="7">
        <v>1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30"/>
      <c r="AE51" s="30" t="str">
        <f t="shared" ref="AE51:AE64" si="18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0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16.899999999999999" customHeight="1" x14ac:dyDescent="0.3">
      <c r="A52" s="4"/>
      <c r="B52" s="4" t="s">
        <v>518</v>
      </c>
      <c r="C52" s="8" t="s">
        <v>794</v>
      </c>
      <c r="D52" s="7">
        <f t="shared" si="17"/>
        <v>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30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0" t="str">
        <f t="shared" si="18"/>
        <v>Проверка пройдена</v>
      </c>
      <c r="AF52" s="30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15" customHeight="1" x14ac:dyDescent="0.3">
      <c r="A53" s="4"/>
      <c r="B53" s="4" t="s">
        <v>518</v>
      </c>
      <c r="C53" s="8" t="s">
        <v>795</v>
      </c>
      <c r="D53" s="7">
        <f t="shared" si="17"/>
        <v>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30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0" t="str">
        <f t="shared" si="18"/>
        <v>Проверка пройдена</v>
      </c>
      <c r="AF53" s="30" t="str">
        <f t="shared" si="19"/>
        <v>Проверка пройдена</v>
      </c>
    </row>
    <row r="54" spans="1:32" ht="15" customHeight="1" x14ac:dyDescent="0.3">
      <c r="A54" s="4"/>
      <c r="B54" s="4" t="s">
        <v>518</v>
      </c>
      <c r="C54" s="8" t="s">
        <v>796</v>
      </c>
      <c r="D54" s="7">
        <f t="shared" si="17"/>
        <v>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30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0" t="str">
        <f t="shared" si="18"/>
        <v>Проверка пройдена</v>
      </c>
      <c r="AF54" s="30" t="str">
        <f t="shared" si="19"/>
        <v>Проверка пройдена</v>
      </c>
    </row>
    <row r="55" spans="1:32" ht="16.899999999999999" customHeight="1" x14ac:dyDescent="0.3">
      <c r="A55" s="4"/>
      <c r="B55" s="4" t="s">
        <v>518</v>
      </c>
      <c r="C55" s="8" t="s">
        <v>797</v>
      </c>
      <c r="D55" s="7">
        <f t="shared" si="17"/>
        <v>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30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0" t="str">
        <f t="shared" si="18"/>
        <v>Проверка пройдена</v>
      </c>
      <c r="AF55" s="30" t="str">
        <f t="shared" si="19"/>
        <v>Проверка пройдена</v>
      </c>
    </row>
    <row r="56" spans="1:32" ht="15" customHeight="1" x14ac:dyDescent="0.3">
      <c r="A56" s="4"/>
      <c r="B56" s="4" t="s">
        <v>518</v>
      </c>
      <c r="C56" s="9" t="s">
        <v>798</v>
      </c>
      <c r="D56" s="7">
        <f t="shared" si="17"/>
        <v>0</v>
      </c>
      <c r="E56" s="7">
        <f>E52+E54</f>
        <v>0</v>
      </c>
      <c r="F56" s="7">
        <f>F52+F54</f>
        <v>0</v>
      </c>
      <c r="G56" s="7">
        <f t="shared" ref="G56:K56" si="20">G52+G54</f>
        <v>0</v>
      </c>
      <c r="H56" s="7">
        <f t="shared" si="20"/>
        <v>0</v>
      </c>
      <c r="I56" s="7">
        <f t="shared" si="20"/>
        <v>0</v>
      </c>
      <c r="J56" s="7">
        <f t="shared" si="20"/>
        <v>0</v>
      </c>
      <c r="K56" s="7">
        <f t="shared" si="20"/>
        <v>0</v>
      </c>
      <c r="L56" s="7"/>
      <c r="M56" s="7">
        <f t="shared" ref="M56:AC56" si="21">M52+M54</f>
        <v>0</v>
      </c>
      <c r="N56" s="7">
        <f t="shared" si="21"/>
        <v>0</v>
      </c>
      <c r="O56" s="7">
        <f t="shared" si="21"/>
        <v>0</v>
      </c>
      <c r="P56" s="7">
        <f t="shared" si="21"/>
        <v>0</v>
      </c>
      <c r="Q56" s="7">
        <f t="shared" si="21"/>
        <v>0</v>
      </c>
      <c r="R56" s="7">
        <f t="shared" si="21"/>
        <v>0</v>
      </c>
      <c r="S56" s="7">
        <f t="shared" si="21"/>
        <v>0</v>
      </c>
      <c r="T56" s="7">
        <f t="shared" si="21"/>
        <v>0</v>
      </c>
      <c r="U56" s="7">
        <f t="shared" si="21"/>
        <v>0</v>
      </c>
      <c r="V56" s="7">
        <f t="shared" si="21"/>
        <v>0</v>
      </c>
      <c r="W56" s="7">
        <f t="shared" si="21"/>
        <v>0</v>
      </c>
      <c r="X56" s="7">
        <f t="shared" si="21"/>
        <v>0</v>
      </c>
      <c r="Y56" s="7">
        <f t="shared" si="21"/>
        <v>0</v>
      </c>
      <c r="Z56" s="7">
        <f t="shared" si="21"/>
        <v>0</v>
      </c>
      <c r="AA56" s="7">
        <f t="shared" si="21"/>
        <v>0</v>
      </c>
      <c r="AB56" s="7">
        <f t="shared" si="21"/>
        <v>0</v>
      </c>
      <c r="AC56" s="7">
        <f t="shared" si="21"/>
        <v>0</v>
      </c>
      <c r="AD56" s="31"/>
      <c r="AE56" s="30" t="str">
        <f t="shared" si="18"/>
        <v>Проверка пройдена</v>
      </c>
      <c r="AF56" s="30" t="str">
        <f t="shared" si="19"/>
        <v>Проверка пройдена</v>
      </c>
    </row>
    <row r="57" spans="1:32" ht="15.6" customHeight="1" x14ac:dyDescent="0.3">
      <c r="A57" s="4"/>
      <c r="B57" s="4" t="s">
        <v>518</v>
      </c>
      <c r="C57" s="9" t="s">
        <v>803</v>
      </c>
      <c r="D57" s="7">
        <f t="shared" si="17"/>
        <v>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30"/>
      <c r="AE57" s="30" t="str">
        <f t="shared" si="18"/>
        <v>Проверка пройдена</v>
      </c>
      <c r="AF57" s="30" t="str">
        <f t="shared" si="19"/>
        <v>Проверка пройдена</v>
      </c>
    </row>
    <row r="58" spans="1:32" ht="18.600000000000001" customHeight="1" x14ac:dyDescent="0.3">
      <c r="A58" s="4"/>
      <c r="B58" s="4" t="s">
        <v>518</v>
      </c>
      <c r="C58" s="9" t="s">
        <v>804</v>
      </c>
      <c r="D58" s="7">
        <f t="shared" si="17"/>
        <v>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30"/>
      <c r="AE58" s="30" t="str">
        <f t="shared" si="18"/>
        <v>Проверка пройдена</v>
      </c>
      <c r="AF58" s="30" t="str">
        <f t="shared" si="19"/>
        <v>Проверка пройдена</v>
      </c>
    </row>
    <row r="59" spans="1:32" ht="15" customHeight="1" x14ac:dyDescent="0.3">
      <c r="A59" s="4"/>
      <c r="B59" s="4" t="s">
        <v>518</v>
      </c>
      <c r="C59" s="9" t="s">
        <v>805</v>
      </c>
      <c r="D59" s="7">
        <f t="shared" si="17"/>
        <v>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30"/>
      <c r="AE59" s="30" t="str">
        <f t="shared" si="18"/>
        <v>Проверка пройдена</v>
      </c>
      <c r="AF59" s="30" t="str">
        <f t="shared" si="19"/>
        <v>Проверка пройдена</v>
      </c>
    </row>
    <row r="60" spans="1:32" ht="18.600000000000001" customHeight="1" x14ac:dyDescent="0.3">
      <c r="A60" s="4"/>
      <c r="B60" s="4" t="s">
        <v>518</v>
      </c>
      <c r="C60" s="9" t="s">
        <v>806</v>
      </c>
      <c r="D60" s="7">
        <f t="shared" si="17"/>
        <v>0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30"/>
      <c r="AE60" s="30" t="str">
        <f t="shared" si="18"/>
        <v>Проверка пройдена</v>
      </c>
      <c r="AF60" s="30" t="str">
        <f t="shared" si="19"/>
        <v>Проверка пройдена</v>
      </c>
    </row>
    <row r="61" spans="1:32" ht="15.6" customHeight="1" x14ac:dyDescent="0.3">
      <c r="A61" s="4"/>
      <c r="B61" s="4" t="s">
        <v>518</v>
      </c>
      <c r="C61" s="9" t="s">
        <v>807</v>
      </c>
      <c r="D61" s="7">
        <f t="shared" si="17"/>
        <v>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30"/>
      <c r="AE61" s="30" t="str">
        <f t="shared" si="18"/>
        <v>Проверка пройдена</v>
      </c>
      <c r="AF61" s="30" t="str">
        <f t="shared" si="19"/>
        <v>Проверка пройдена</v>
      </c>
    </row>
    <row r="62" spans="1:32" ht="15.6" customHeight="1" x14ac:dyDescent="0.3">
      <c r="A62" s="4"/>
      <c r="B62" s="4" t="s">
        <v>518</v>
      </c>
      <c r="C62" s="9" t="s">
        <v>808</v>
      </c>
      <c r="D62" s="7">
        <f t="shared" si="17"/>
        <v>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30"/>
      <c r="AE62" s="30" t="str">
        <f t="shared" si="18"/>
        <v>Проверка пройдена</v>
      </c>
      <c r="AF62" s="30" t="str">
        <f t="shared" si="19"/>
        <v>Проверка пройдена</v>
      </c>
    </row>
    <row r="63" spans="1:32" ht="17.45" customHeight="1" x14ac:dyDescent="0.3">
      <c r="A63" s="4"/>
      <c r="B63" s="4" t="s">
        <v>518</v>
      </c>
      <c r="C63" s="9" t="s">
        <v>809</v>
      </c>
      <c r="D63" s="7">
        <f t="shared" si="17"/>
        <v>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30"/>
      <c r="AE63" s="30" t="str">
        <f t="shared" si="18"/>
        <v>Проверка пройдена</v>
      </c>
      <c r="AF63" s="30" t="str">
        <f t="shared" si="19"/>
        <v>Проверка пройдена</v>
      </c>
    </row>
    <row r="64" spans="1:32" ht="18.600000000000001" customHeight="1" x14ac:dyDescent="0.3">
      <c r="A64" s="4"/>
      <c r="B64" s="4" t="s">
        <v>518</v>
      </c>
      <c r="C64" s="10" t="s">
        <v>799</v>
      </c>
      <c r="D64" s="7">
        <f t="shared" si="17"/>
        <v>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30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0" t="str">
        <f t="shared" si="18"/>
        <v>Проверка пройдена</v>
      </c>
      <c r="AF64" s="30" t="str">
        <f t="shared" si="19"/>
        <v>Проверка пройдена</v>
      </c>
    </row>
    <row r="65" spans="1:32" ht="47.25" x14ac:dyDescent="0.3">
      <c r="A65" s="4"/>
      <c r="B65" s="4" t="s">
        <v>518</v>
      </c>
      <c r="C65" s="11" t="s">
        <v>802</v>
      </c>
      <c r="D65" s="12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2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2" t="str">
        <f t="shared" si="22"/>
        <v>Проверка пройдена</v>
      </c>
      <c r="G65" s="12" t="str">
        <f t="shared" si="22"/>
        <v>Проверка пройдена</v>
      </c>
      <c r="H65" s="12" t="str">
        <f t="shared" si="22"/>
        <v>Проверка пройдена</v>
      </c>
      <c r="I65" s="12" t="str">
        <f t="shared" si="22"/>
        <v>Проверка пройдена</v>
      </c>
      <c r="J65" s="12" t="str">
        <f t="shared" si="22"/>
        <v>Проверка пройдена</v>
      </c>
      <c r="K65" s="12" t="str">
        <f t="shared" si="22"/>
        <v>Проверка пройдена</v>
      </c>
      <c r="L65" s="12" t="str">
        <f t="shared" si="22"/>
        <v>Проверка пройдена</v>
      </c>
      <c r="M65" s="12" t="str">
        <f t="shared" si="22"/>
        <v>Проверка пройдена</v>
      </c>
      <c r="N65" s="12" t="str">
        <f t="shared" si="22"/>
        <v>Проверка пройдена</v>
      </c>
      <c r="O65" s="12" t="str">
        <f t="shared" si="22"/>
        <v>Проверка пройдена</v>
      </c>
      <c r="P65" s="12" t="str">
        <f t="shared" si="22"/>
        <v>Проверка пройдена</v>
      </c>
      <c r="Q65" s="12" t="str">
        <f t="shared" si="22"/>
        <v>Проверка пройдена</v>
      </c>
      <c r="R65" s="12" t="str">
        <f t="shared" si="22"/>
        <v>Проверка пройдена</v>
      </c>
      <c r="S65" s="12" t="str">
        <f t="shared" si="22"/>
        <v>Проверка пройдена</v>
      </c>
      <c r="T65" s="12" t="str">
        <f t="shared" si="22"/>
        <v>Проверка пройдена</v>
      </c>
      <c r="U65" s="12" t="str">
        <f t="shared" si="22"/>
        <v>Проверка пройдена</v>
      </c>
      <c r="V65" s="12" t="str">
        <f t="shared" si="22"/>
        <v>Проверка пройдена</v>
      </c>
      <c r="W65" s="12" t="str">
        <f t="shared" si="22"/>
        <v>Проверка пройдена</v>
      </c>
      <c r="X65" s="12" t="str">
        <f t="shared" si="22"/>
        <v>Проверка пройдена</v>
      </c>
      <c r="Y65" s="12" t="str">
        <f t="shared" si="22"/>
        <v>Проверка пройдена</v>
      </c>
      <c r="Z65" s="12" t="str">
        <f t="shared" si="22"/>
        <v>Проверка пройдена</v>
      </c>
      <c r="AA65" s="12" t="str">
        <f t="shared" si="22"/>
        <v>Проверка пройдена</v>
      </c>
      <c r="AB65" s="12" t="str">
        <f t="shared" si="22"/>
        <v>Проверка пройдена</v>
      </c>
      <c r="AC65" s="12" t="str">
        <f t="shared" si="22"/>
        <v>Проверка пройдена</v>
      </c>
      <c r="AD65" s="5"/>
      <c r="AE65" s="13"/>
      <c r="AF65" s="13"/>
    </row>
    <row r="66" spans="1:32" ht="16.899999999999999" customHeight="1" x14ac:dyDescent="0.3">
      <c r="A66" s="33"/>
      <c r="B66" s="33" t="s">
        <v>225</v>
      </c>
      <c r="C66" s="6" t="s">
        <v>793</v>
      </c>
      <c r="D66" s="7">
        <f t="shared" ref="D66:D79" si="23">SUM(E66,H66,I66,L66,J66,K66,M66,N66,O66,P66,Q66,R66,S66,T66,U66,V66,Y66,Z66,AA66,AB66,AC66)</f>
        <v>21</v>
      </c>
      <c r="E66" s="7"/>
      <c r="F66" s="7"/>
      <c r="G66" s="7"/>
      <c r="H66" s="7"/>
      <c r="I66" s="7"/>
      <c r="J66" s="7">
        <v>21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30"/>
      <c r="AE66" s="30" t="str">
        <f t="shared" ref="AE66:AE79" si="24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0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18" customHeight="1" x14ac:dyDescent="0.3">
      <c r="A67" s="4"/>
      <c r="B67" s="4" t="s">
        <v>225</v>
      </c>
      <c r="C67" s="8" t="s">
        <v>794</v>
      </c>
      <c r="D67" s="7">
        <f t="shared" si="23"/>
        <v>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30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0" t="str">
        <f t="shared" si="24"/>
        <v>Проверка пройдена</v>
      </c>
      <c r="AF67" s="30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18.600000000000001" customHeight="1" x14ac:dyDescent="0.3">
      <c r="A68" s="4"/>
      <c r="B68" s="4" t="s">
        <v>225</v>
      </c>
      <c r="C68" s="8" t="s">
        <v>795</v>
      </c>
      <c r="D68" s="7">
        <f t="shared" si="23"/>
        <v>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30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0" t="str">
        <f t="shared" si="24"/>
        <v>Проверка пройдена</v>
      </c>
      <c r="AF68" s="30" t="str">
        <f t="shared" si="25"/>
        <v>Проверка пройдена</v>
      </c>
    </row>
    <row r="69" spans="1:32" ht="16.149999999999999" customHeight="1" x14ac:dyDescent="0.3">
      <c r="A69" s="4"/>
      <c r="B69" s="4" t="s">
        <v>225</v>
      </c>
      <c r="C69" s="8" t="s">
        <v>796</v>
      </c>
      <c r="D69" s="7">
        <f t="shared" si="23"/>
        <v>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30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0" t="str">
        <f t="shared" si="24"/>
        <v>Проверка пройдена</v>
      </c>
      <c r="AF69" s="30" t="str">
        <f t="shared" si="25"/>
        <v>Проверка пройдена</v>
      </c>
    </row>
    <row r="70" spans="1:32" ht="15" customHeight="1" x14ac:dyDescent="0.3">
      <c r="A70" s="4"/>
      <c r="B70" s="4" t="s">
        <v>225</v>
      </c>
      <c r="C70" s="8" t="s">
        <v>797</v>
      </c>
      <c r="D70" s="7">
        <f t="shared" si="23"/>
        <v>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30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0" t="str">
        <f t="shared" si="24"/>
        <v>Проверка пройдена</v>
      </c>
      <c r="AF70" s="30" t="str">
        <f t="shared" si="25"/>
        <v>Проверка пройдена</v>
      </c>
    </row>
    <row r="71" spans="1:32" ht="14.45" customHeight="1" x14ac:dyDescent="0.3">
      <c r="A71" s="4"/>
      <c r="B71" s="4" t="s">
        <v>225</v>
      </c>
      <c r="C71" s="9" t="s">
        <v>798</v>
      </c>
      <c r="D71" s="7">
        <f t="shared" si="23"/>
        <v>0</v>
      </c>
      <c r="E71" s="7">
        <f>E67+E69</f>
        <v>0</v>
      </c>
      <c r="F71" s="7">
        <f>F67+F69</f>
        <v>0</v>
      </c>
      <c r="G71" s="7">
        <f t="shared" ref="G71:K71" si="26">G67+G69</f>
        <v>0</v>
      </c>
      <c r="H71" s="7">
        <f t="shared" si="26"/>
        <v>0</v>
      </c>
      <c r="I71" s="7">
        <f t="shared" si="26"/>
        <v>0</v>
      </c>
      <c r="J71" s="7">
        <f t="shared" si="26"/>
        <v>0</v>
      </c>
      <c r="K71" s="7">
        <f t="shared" si="26"/>
        <v>0</v>
      </c>
      <c r="L71" s="7"/>
      <c r="M71" s="7">
        <f t="shared" ref="M71:AC71" si="27">M67+M69</f>
        <v>0</v>
      </c>
      <c r="N71" s="7">
        <f t="shared" si="27"/>
        <v>0</v>
      </c>
      <c r="O71" s="7">
        <f t="shared" si="27"/>
        <v>0</v>
      </c>
      <c r="P71" s="7">
        <f t="shared" si="27"/>
        <v>0</v>
      </c>
      <c r="Q71" s="7">
        <f t="shared" si="27"/>
        <v>0</v>
      </c>
      <c r="R71" s="7">
        <f t="shared" si="27"/>
        <v>0</v>
      </c>
      <c r="S71" s="7">
        <f t="shared" si="27"/>
        <v>0</v>
      </c>
      <c r="T71" s="7">
        <f t="shared" si="27"/>
        <v>0</v>
      </c>
      <c r="U71" s="7">
        <f t="shared" si="27"/>
        <v>0</v>
      </c>
      <c r="V71" s="7">
        <f t="shared" si="27"/>
        <v>0</v>
      </c>
      <c r="W71" s="7">
        <f t="shared" si="27"/>
        <v>0</v>
      </c>
      <c r="X71" s="7">
        <f t="shared" si="27"/>
        <v>0</v>
      </c>
      <c r="Y71" s="7">
        <f t="shared" si="27"/>
        <v>0</v>
      </c>
      <c r="Z71" s="7">
        <f t="shared" si="27"/>
        <v>0</v>
      </c>
      <c r="AA71" s="7">
        <f t="shared" si="27"/>
        <v>0</v>
      </c>
      <c r="AB71" s="7">
        <f t="shared" si="27"/>
        <v>0</v>
      </c>
      <c r="AC71" s="7">
        <f t="shared" si="27"/>
        <v>0</v>
      </c>
      <c r="AD71" s="31"/>
      <c r="AE71" s="30" t="str">
        <f t="shared" si="24"/>
        <v>Проверка пройдена</v>
      </c>
      <c r="AF71" s="30" t="str">
        <f t="shared" si="25"/>
        <v>Проверка пройдена</v>
      </c>
    </row>
    <row r="72" spans="1:32" ht="14.45" customHeight="1" x14ac:dyDescent="0.3">
      <c r="A72" s="4"/>
      <c r="B72" s="4" t="s">
        <v>225</v>
      </c>
      <c r="C72" s="9" t="s">
        <v>803</v>
      </c>
      <c r="D72" s="7">
        <f t="shared" si="23"/>
        <v>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30"/>
      <c r="AE72" s="30" t="str">
        <f t="shared" si="24"/>
        <v>Проверка пройдена</v>
      </c>
      <c r="AF72" s="30" t="str">
        <f t="shared" si="25"/>
        <v>Проверка пройдена</v>
      </c>
    </row>
    <row r="73" spans="1:32" ht="16.899999999999999" customHeight="1" x14ac:dyDescent="0.3">
      <c r="A73" s="4"/>
      <c r="B73" s="4" t="s">
        <v>225</v>
      </c>
      <c r="C73" s="9" t="s">
        <v>804</v>
      </c>
      <c r="D73" s="7">
        <f t="shared" si="23"/>
        <v>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30"/>
      <c r="AE73" s="30" t="str">
        <f t="shared" si="24"/>
        <v>Проверка пройдена</v>
      </c>
      <c r="AF73" s="30" t="str">
        <f t="shared" si="25"/>
        <v>Проверка пройдена</v>
      </c>
    </row>
    <row r="74" spans="1:32" ht="16.899999999999999" customHeight="1" x14ac:dyDescent="0.3">
      <c r="A74" s="4"/>
      <c r="B74" s="4" t="s">
        <v>225</v>
      </c>
      <c r="C74" s="9" t="s">
        <v>805</v>
      </c>
      <c r="D74" s="7">
        <f t="shared" si="23"/>
        <v>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30"/>
      <c r="AE74" s="30" t="str">
        <f t="shared" si="24"/>
        <v>Проверка пройдена</v>
      </c>
      <c r="AF74" s="30" t="str">
        <f t="shared" si="25"/>
        <v>Проверка пройдена</v>
      </c>
    </row>
    <row r="75" spans="1:32" ht="18" customHeight="1" x14ac:dyDescent="0.3">
      <c r="A75" s="4"/>
      <c r="B75" s="4" t="s">
        <v>225</v>
      </c>
      <c r="C75" s="9" t="s">
        <v>806</v>
      </c>
      <c r="D75" s="7">
        <f t="shared" si="23"/>
        <v>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30"/>
      <c r="AE75" s="30" t="str">
        <f t="shared" si="24"/>
        <v>Проверка пройдена</v>
      </c>
      <c r="AF75" s="30" t="str">
        <f t="shared" si="25"/>
        <v>Проверка пройдена</v>
      </c>
    </row>
    <row r="76" spans="1:32" ht="18" customHeight="1" x14ac:dyDescent="0.3">
      <c r="A76" s="4"/>
      <c r="B76" s="4" t="s">
        <v>225</v>
      </c>
      <c r="C76" s="9" t="s">
        <v>807</v>
      </c>
      <c r="D76" s="7">
        <f t="shared" si="23"/>
        <v>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30"/>
      <c r="AE76" s="30" t="str">
        <f t="shared" si="24"/>
        <v>Проверка пройдена</v>
      </c>
      <c r="AF76" s="30" t="str">
        <f t="shared" si="25"/>
        <v>Проверка пройдена</v>
      </c>
    </row>
    <row r="77" spans="1:32" ht="18" customHeight="1" x14ac:dyDescent="0.3">
      <c r="A77" s="4"/>
      <c r="B77" s="4" t="s">
        <v>225</v>
      </c>
      <c r="C77" s="9" t="s">
        <v>808</v>
      </c>
      <c r="D77" s="7">
        <f t="shared" si="23"/>
        <v>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30"/>
      <c r="AE77" s="30" t="str">
        <f t="shared" si="24"/>
        <v>Проверка пройдена</v>
      </c>
      <c r="AF77" s="30" t="str">
        <f t="shared" si="25"/>
        <v>Проверка пройдена</v>
      </c>
    </row>
    <row r="78" spans="1:32" ht="15" customHeight="1" x14ac:dyDescent="0.3">
      <c r="A78" s="4"/>
      <c r="B78" s="4" t="s">
        <v>225</v>
      </c>
      <c r="C78" s="9" t="s">
        <v>809</v>
      </c>
      <c r="D78" s="7">
        <f t="shared" si="23"/>
        <v>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30"/>
      <c r="AE78" s="30" t="str">
        <f t="shared" si="24"/>
        <v>Проверка пройдена</v>
      </c>
      <c r="AF78" s="30" t="str">
        <f t="shared" si="25"/>
        <v>Проверка пройдена</v>
      </c>
    </row>
    <row r="79" spans="1:32" ht="18" customHeight="1" x14ac:dyDescent="0.3">
      <c r="A79" s="4"/>
      <c r="B79" s="4" t="s">
        <v>225</v>
      </c>
      <c r="C79" s="10" t="s">
        <v>799</v>
      </c>
      <c r="D79" s="7">
        <f t="shared" si="23"/>
        <v>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30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0" t="str">
        <f t="shared" si="24"/>
        <v>Проверка пройдена</v>
      </c>
      <c r="AF79" s="30" t="str">
        <f t="shared" si="25"/>
        <v>Проверка пройдена</v>
      </c>
    </row>
    <row r="80" spans="1:32" ht="33.6" customHeight="1" x14ac:dyDescent="0.3">
      <c r="A80" s="4"/>
      <c r="B80" s="4" t="s">
        <v>225</v>
      </c>
      <c r="C80" s="11" t="s">
        <v>802</v>
      </c>
      <c r="D80" s="12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2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2" t="str">
        <f t="shared" si="28"/>
        <v>Проверка пройдена</v>
      </c>
      <c r="G80" s="12" t="str">
        <f t="shared" si="28"/>
        <v>Проверка пройдена</v>
      </c>
      <c r="H80" s="12" t="str">
        <f t="shared" si="28"/>
        <v>Проверка пройдена</v>
      </c>
      <c r="I80" s="12" t="str">
        <f t="shared" si="28"/>
        <v>Проверка пройдена</v>
      </c>
      <c r="J80" s="12" t="str">
        <f t="shared" si="28"/>
        <v>Проверка пройдена</v>
      </c>
      <c r="K80" s="12" t="str">
        <f t="shared" si="28"/>
        <v>Проверка пройдена</v>
      </c>
      <c r="L80" s="12" t="str">
        <f t="shared" si="28"/>
        <v>Проверка пройдена</v>
      </c>
      <c r="M80" s="12" t="str">
        <f t="shared" si="28"/>
        <v>Проверка пройдена</v>
      </c>
      <c r="N80" s="12" t="str">
        <f t="shared" si="28"/>
        <v>Проверка пройдена</v>
      </c>
      <c r="O80" s="12" t="str">
        <f t="shared" si="28"/>
        <v>Проверка пройдена</v>
      </c>
      <c r="P80" s="12" t="str">
        <f t="shared" si="28"/>
        <v>Проверка пройдена</v>
      </c>
      <c r="Q80" s="12" t="str">
        <f t="shared" si="28"/>
        <v>Проверка пройдена</v>
      </c>
      <c r="R80" s="12" t="str">
        <f t="shared" si="28"/>
        <v>Проверка пройдена</v>
      </c>
      <c r="S80" s="12" t="str">
        <f t="shared" si="28"/>
        <v>Проверка пройдена</v>
      </c>
      <c r="T80" s="12" t="str">
        <f t="shared" si="28"/>
        <v>Проверка пройдена</v>
      </c>
      <c r="U80" s="12" t="str">
        <f t="shared" si="28"/>
        <v>Проверка пройдена</v>
      </c>
      <c r="V80" s="12" t="str">
        <f t="shared" si="28"/>
        <v>Проверка пройдена</v>
      </c>
      <c r="W80" s="12" t="str">
        <f t="shared" si="28"/>
        <v>Проверка пройдена</v>
      </c>
      <c r="X80" s="12" t="str">
        <f t="shared" si="28"/>
        <v>Проверка пройдена</v>
      </c>
      <c r="Y80" s="12" t="str">
        <f t="shared" si="28"/>
        <v>Проверка пройдена</v>
      </c>
      <c r="Z80" s="12" t="str">
        <f t="shared" si="28"/>
        <v>Проверка пройдена</v>
      </c>
      <c r="AA80" s="12" t="str">
        <f t="shared" si="28"/>
        <v>Проверка пройдена</v>
      </c>
      <c r="AB80" s="12" t="str">
        <f t="shared" si="28"/>
        <v>Проверка пройдена</v>
      </c>
      <c r="AC80" s="12" t="str">
        <f t="shared" si="28"/>
        <v>Проверка пройдена</v>
      </c>
      <c r="AD80" s="5"/>
      <c r="AE80" s="13"/>
      <c r="AF80" s="13"/>
    </row>
    <row r="81" spans="1:32" ht="16.149999999999999" customHeight="1" x14ac:dyDescent="0.3">
      <c r="A81" s="33"/>
      <c r="B81" s="33" t="s">
        <v>244</v>
      </c>
      <c r="C81" s="6" t="s">
        <v>793</v>
      </c>
      <c r="D81" s="7">
        <f t="shared" ref="D81:D94" si="29">SUM(E81,H81,I81,L81,J81,K81,M81,N81,O81,P81,Q81,R81,S81,T81,U81,V81,Y81,Z81,AA81,AB81,AC81)</f>
        <v>20</v>
      </c>
      <c r="E81" s="7"/>
      <c r="F81" s="7"/>
      <c r="G81" s="7"/>
      <c r="H81" s="7"/>
      <c r="I81" s="7"/>
      <c r="J81" s="7">
        <v>20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30"/>
      <c r="AE81" s="30" t="str">
        <f t="shared" ref="AE81:AE94" si="30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30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14.45" customHeight="1" x14ac:dyDescent="0.3">
      <c r="A82" s="4"/>
      <c r="B82" s="4" t="s">
        <v>244</v>
      </c>
      <c r="C82" s="8" t="s">
        <v>794</v>
      </c>
      <c r="D82" s="7">
        <f t="shared" si="29"/>
        <v>0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30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30" t="str">
        <f t="shared" si="30"/>
        <v>Проверка пройдена</v>
      </c>
      <c r="AF82" s="30" t="str">
        <f t="shared" ref="AF82:AF94" si="31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16.149999999999999" customHeight="1" x14ac:dyDescent="0.3">
      <c r="A83" s="4"/>
      <c r="B83" s="4" t="s">
        <v>244</v>
      </c>
      <c r="C83" s="8" t="s">
        <v>795</v>
      </c>
      <c r="D83" s="7">
        <f t="shared" si="29"/>
        <v>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30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30" t="str">
        <f t="shared" si="30"/>
        <v>Проверка пройдена</v>
      </c>
      <c r="AF83" s="30" t="str">
        <f t="shared" si="31"/>
        <v>Проверка пройдена</v>
      </c>
    </row>
    <row r="84" spans="1:32" ht="15" customHeight="1" x14ac:dyDescent="0.3">
      <c r="A84" s="4"/>
      <c r="B84" s="4" t="s">
        <v>244</v>
      </c>
      <c r="C84" s="8" t="s">
        <v>796</v>
      </c>
      <c r="D84" s="7">
        <f t="shared" si="29"/>
        <v>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30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30" t="str">
        <f t="shared" si="30"/>
        <v>Проверка пройдена</v>
      </c>
      <c r="AF84" s="30" t="str">
        <f t="shared" si="31"/>
        <v>Проверка пройдена</v>
      </c>
    </row>
    <row r="85" spans="1:32" ht="16.149999999999999" customHeight="1" x14ac:dyDescent="0.3">
      <c r="A85" s="4"/>
      <c r="B85" s="4" t="s">
        <v>244</v>
      </c>
      <c r="C85" s="8" t="s">
        <v>797</v>
      </c>
      <c r="D85" s="7">
        <f t="shared" si="29"/>
        <v>0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30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30" t="str">
        <f t="shared" si="30"/>
        <v>Проверка пройдена</v>
      </c>
      <c r="AF85" s="30" t="str">
        <f t="shared" si="31"/>
        <v>Проверка пройдена</v>
      </c>
    </row>
    <row r="86" spans="1:32" ht="15" customHeight="1" x14ac:dyDescent="0.3">
      <c r="A86" s="4"/>
      <c r="B86" s="4" t="s">
        <v>244</v>
      </c>
      <c r="C86" s="9" t="s">
        <v>798</v>
      </c>
      <c r="D86" s="7">
        <f t="shared" si="29"/>
        <v>0</v>
      </c>
      <c r="E86" s="7">
        <f>E82+E84</f>
        <v>0</v>
      </c>
      <c r="F86" s="7">
        <f>F82+F84</f>
        <v>0</v>
      </c>
      <c r="G86" s="7">
        <f t="shared" ref="G86:K86" si="32">G82+G84</f>
        <v>0</v>
      </c>
      <c r="H86" s="7">
        <f t="shared" si="32"/>
        <v>0</v>
      </c>
      <c r="I86" s="7">
        <f t="shared" si="32"/>
        <v>0</v>
      </c>
      <c r="J86" s="7">
        <f t="shared" si="32"/>
        <v>0</v>
      </c>
      <c r="K86" s="7">
        <f t="shared" si="32"/>
        <v>0</v>
      </c>
      <c r="L86" s="7"/>
      <c r="M86" s="7">
        <f t="shared" ref="M86:AC86" si="33">M82+M84</f>
        <v>0</v>
      </c>
      <c r="N86" s="7">
        <f t="shared" si="33"/>
        <v>0</v>
      </c>
      <c r="O86" s="7">
        <f t="shared" si="33"/>
        <v>0</v>
      </c>
      <c r="P86" s="7">
        <f t="shared" si="33"/>
        <v>0</v>
      </c>
      <c r="Q86" s="7">
        <f t="shared" si="33"/>
        <v>0</v>
      </c>
      <c r="R86" s="7">
        <f t="shared" si="33"/>
        <v>0</v>
      </c>
      <c r="S86" s="7">
        <f t="shared" si="33"/>
        <v>0</v>
      </c>
      <c r="T86" s="7">
        <f t="shared" si="33"/>
        <v>0</v>
      </c>
      <c r="U86" s="7">
        <f t="shared" si="33"/>
        <v>0</v>
      </c>
      <c r="V86" s="7">
        <f t="shared" si="33"/>
        <v>0</v>
      </c>
      <c r="W86" s="7">
        <f t="shared" si="33"/>
        <v>0</v>
      </c>
      <c r="X86" s="7">
        <f t="shared" si="33"/>
        <v>0</v>
      </c>
      <c r="Y86" s="7">
        <f t="shared" si="33"/>
        <v>0</v>
      </c>
      <c r="Z86" s="7">
        <f t="shared" si="33"/>
        <v>0</v>
      </c>
      <c r="AA86" s="7">
        <f t="shared" si="33"/>
        <v>0</v>
      </c>
      <c r="AB86" s="7">
        <f t="shared" si="33"/>
        <v>0</v>
      </c>
      <c r="AC86" s="7">
        <f t="shared" si="33"/>
        <v>0</v>
      </c>
      <c r="AD86" s="31"/>
      <c r="AE86" s="30" t="str">
        <f t="shared" si="30"/>
        <v>Проверка пройдена</v>
      </c>
      <c r="AF86" s="30" t="str">
        <f t="shared" si="31"/>
        <v>Проверка пройдена</v>
      </c>
    </row>
    <row r="87" spans="1:32" ht="16.149999999999999" customHeight="1" x14ac:dyDescent="0.3">
      <c r="A87" s="4"/>
      <c r="B87" s="4" t="s">
        <v>244</v>
      </c>
      <c r="C87" s="9" t="s">
        <v>803</v>
      </c>
      <c r="D87" s="7">
        <f t="shared" si="29"/>
        <v>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30"/>
      <c r="AE87" s="30" t="str">
        <f t="shared" si="30"/>
        <v>Проверка пройдена</v>
      </c>
      <c r="AF87" s="30" t="str">
        <f t="shared" si="31"/>
        <v>Проверка пройдена</v>
      </c>
    </row>
    <row r="88" spans="1:32" ht="18.600000000000001" customHeight="1" x14ac:dyDescent="0.3">
      <c r="A88" s="4"/>
      <c r="B88" s="4" t="s">
        <v>244</v>
      </c>
      <c r="C88" s="9" t="s">
        <v>804</v>
      </c>
      <c r="D88" s="7">
        <f t="shared" si="29"/>
        <v>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30"/>
      <c r="AE88" s="30" t="str">
        <f t="shared" si="30"/>
        <v>Проверка пройдена</v>
      </c>
      <c r="AF88" s="30" t="str">
        <f t="shared" si="31"/>
        <v>Проверка пройдена</v>
      </c>
    </row>
    <row r="89" spans="1:32" ht="16.149999999999999" customHeight="1" x14ac:dyDescent="0.3">
      <c r="A89" s="4"/>
      <c r="B89" s="4" t="s">
        <v>244</v>
      </c>
      <c r="C89" s="9" t="s">
        <v>805</v>
      </c>
      <c r="D89" s="7">
        <f t="shared" si="29"/>
        <v>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30"/>
      <c r="AE89" s="30" t="str">
        <f t="shared" si="30"/>
        <v>Проверка пройдена</v>
      </c>
      <c r="AF89" s="30" t="str">
        <f t="shared" si="31"/>
        <v>Проверка пройдена</v>
      </c>
    </row>
    <row r="90" spans="1:32" ht="18" customHeight="1" x14ac:dyDescent="0.3">
      <c r="A90" s="4"/>
      <c r="B90" s="4" t="s">
        <v>244</v>
      </c>
      <c r="C90" s="9" t="s">
        <v>806</v>
      </c>
      <c r="D90" s="7">
        <f t="shared" si="29"/>
        <v>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30"/>
      <c r="AE90" s="30" t="str">
        <f t="shared" si="30"/>
        <v>Проверка пройдена</v>
      </c>
      <c r="AF90" s="30" t="str">
        <f t="shared" si="31"/>
        <v>Проверка пройдена</v>
      </c>
    </row>
    <row r="91" spans="1:32" ht="16.899999999999999" customHeight="1" x14ac:dyDescent="0.3">
      <c r="A91" s="4"/>
      <c r="B91" s="4" t="s">
        <v>244</v>
      </c>
      <c r="C91" s="9" t="s">
        <v>807</v>
      </c>
      <c r="D91" s="7">
        <f t="shared" si="29"/>
        <v>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30"/>
      <c r="AE91" s="30" t="str">
        <f t="shared" si="30"/>
        <v>Проверка пройдена</v>
      </c>
      <c r="AF91" s="30" t="str">
        <f t="shared" si="31"/>
        <v>Проверка пройдена</v>
      </c>
    </row>
    <row r="92" spans="1:32" ht="16.899999999999999" customHeight="1" x14ac:dyDescent="0.3">
      <c r="A92" s="4"/>
      <c r="B92" s="4" t="s">
        <v>244</v>
      </c>
      <c r="C92" s="9" t="s">
        <v>808</v>
      </c>
      <c r="D92" s="7">
        <f t="shared" si="29"/>
        <v>0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30"/>
      <c r="AE92" s="30" t="str">
        <f t="shared" si="30"/>
        <v>Проверка пройдена</v>
      </c>
      <c r="AF92" s="30" t="str">
        <f t="shared" si="31"/>
        <v>Проверка пройдена</v>
      </c>
    </row>
    <row r="93" spans="1:32" ht="16.149999999999999" customHeight="1" x14ac:dyDescent="0.3">
      <c r="A93" s="4"/>
      <c r="B93" s="4" t="s">
        <v>244</v>
      </c>
      <c r="C93" s="9" t="s">
        <v>809</v>
      </c>
      <c r="D93" s="7">
        <f t="shared" si="29"/>
        <v>0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30"/>
      <c r="AE93" s="30" t="str">
        <f t="shared" si="30"/>
        <v>Проверка пройдена</v>
      </c>
      <c r="AF93" s="30" t="str">
        <f t="shared" si="31"/>
        <v>Проверка пройдена</v>
      </c>
    </row>
    <row r="94" spans="1:32" ht="16.899999999999999" customHeight="1" x14ac:dyDescent="0.3">
      <c r="A94" s="4"/>
      <c r="B94" s="4" t="s">
        <v>244</v>
      </c>
      <c r="C94" s="10" t="s">
        <v>799</v>
      </c>
      <c r="D94" s="7">
        <f t="shared" si="29"/>
        <v>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30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30" t="str">
        <f t="shared" si="30"/>
        <v>Проверка пройдена</v>
      </c>
      <c r="AF94" s="30" t="str">
        <f t="shared" si="31"/>
        <v>Проверка пройдена</v>
      </c>
    </row>
    <row r="95" spans="1:32" ht="30.6" customHeight="1" x14ac:dyDescent="0.3">
      <c r="A95" s="4"/>
      <c r="B95" s="4" t="s">
        <v>244</v>
      </c>
      <c r="C95" s="11" t="s">
        <v>802</v>
      </c>
      <c r="D95" s="12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2" t="str">
        <f t="shared" ref="E95:AC95" si="3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2" t="str">
        <f t="shared" si="34"/>
        <v>Проверка пройдена</v>
      </c>
      <c r="G95" s="12" t="str">
        <f t="shared" si="34"/>
        <v>Проверка пройдена</v>
      </c>
      <c r="H95" s="12" t="str">
        <f t="shared" si="34"/>
        <v>Проверка пройдена</v>
      </c>
      <c r="I95" s="12" t="str">
        <f t="shared" si="34"/>
        <v>Проверка пройдена</v>
      </c>
      <c r="J95" s="12" t="str">
        <f t="shared" si="34"/>
        <v>Проверка пройдена</v>
      </c>
      <c r="K95" s="12" t="str">
        <f t="shared" si="34"/>
        <v>Проверка пройдена</v>
      </c>
      <c r="L95" s="12" t="str">
        <f t="shared" si="34"/>
        <v>Проверка пройдена</v>
      </c>
      <c r="M95" s="12" t="str">
        <f t="shared" si="34"/>
        <v>Проверка пройдена</v>
      </c>
      <c r="N95" s="12" t="str">
        <f t="shared" si="34"/>
        <v>Проверка пройдена</v>
      </c>
      <c r="O95" s="12" t="str">
        <f t="shared" si="34"/>
        <v>Проверка пройдена</v>
      </c>
      <c r="P95" s="12" t="str">
        <f t="shared" si="34"/>
        <v>Проверка пройдена</v>
      </c>
      <c r="Q95" s="12" t="str">
        <f t="shared" si="34"/>
        <v>Проверка пройдена</v>
      </c>
      <c r="R95" s="12" t="str">
        <f t="shared" si="34"/>
        <v>Проверка пройдена</v>
      </c>
      <c r="S95" s="12" t="str">
        <f t="shared" si="34"/>
        <v>Проверка пройдена</v>
      </c>
      <c r="T95" s="12" t="str">
        <f t="shared" si="34"/>
        <v>Проверка пройдена</v>
      </c>
      <c r="U95" s="12" t="str">
        <f t="shared" si="34"/>
        <v>Проверка пройдена</v>
      </c>
      <c r="V95" s="12" t="str">
        <f t="shared" si="34"/>
        <v>Проверка пройдена</v>
      </c>
      <c r="W95" s="12" t="str">
        <f t="shared" si="34"/>
        <v>Проверка пройдена</v>
      </c>
      <c r="X95" s="12" t="str">
        <f t="shared" si="34"/>
        <v>Проверка пройдена</v>
      </c>
      <c r="Y95" s="12" t="str">
        <f t="shared" si="34"/>
        <v>Проверка пройдена</v>
      </c>
      <c r="Z95" s="12" t="str">
        <f t="shared" si="34"/>
        <v>Проверка пройдена</v>
      </c>
      <c r="AA95" s="12" t="str">
        <f t="shared" si="34"/>
        <v>Проверка пройдена</v>
      </c>
      <c r="AB95" s="12" t="str">
        <f t="shared" si="34"/>
        <v>Проверка пройдена</v>
      </c>
      <c r="AC95" s="12" t="str">
        <f t="shared" si="34"/>
        <v>Проверка пройдена</v>
      </c>
      <c r="AD95" s="5"/>
      <c r="AE95" s="13"/>
      <c r="AF95" s="13"/>
    </row>
    <row r="96" spans="1:32" ht="19.149999999999999" customHeight="1" x14ac:dyDescent="0.3">
      <c r="A96" s="33"/>
      <c r="B96" s="33" t="s">
        <v>372</v>
      </c>
      <c r="C96" s="6" t="s">
        <v>793</v>
      </c>
      <c r="D96" s="7">
        <f t="shared" ref="D96:D109" si="35">SUM(E96,H96,I96,L96,J96,K96,M96,N96,O96,P96,Q96,R96,S96,T96,U96,V96,Y96,Z96,AA96,AB96,AC96)</f>
        <v>48</v>
      </c>
      <c r="E96" s="7">
        <v>6</v>
      </c>
      <c r="F96" s="7"/>
      <c r="G96" s="7">
        <v>3</v>
      </c>
      <c r="H96" s="7"/>
      <c r="I96" s="7"/>
      <c r="J96" s="7">
        <v>42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30"/>
      <c r="AE96" s="30" t="str">
        <f t="shared" ref="AE96:AE109" si="36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30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ht="19.149999999999999" customHeight="1" x14ac:dyDescent="0.3">
      <c r="A97" s="4"/>
      <c r="B97" s="4" t="s">
        <v>372</v>
      </c>
      <c r="C97" s="8" t="s">
        <v>794</v>
      </c>
      <c r="D97" s="7">
        <f t="shared" si="35"/>
        <v>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30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30" t="str">
        <f t="shared" si="36"/>
        <v>Проверка пройдена</v>
      </c>
      <c r="AF97" s="30" t="str">
        <f t="shared" ref="AF97:AF109" si="37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ht="15" customHeight="1" x14ac:dyDescent="0.3">
      <c r="A98" s="4"/>
      <c r="B98" s="4" t="s">
        <v>372</v>
      </c>
      <c r="C98" s="8" t="s">
        <v>795</v>
      </c>
      <c r="D98" s="7">
        <f t="shared" si="35"/>
        <v>0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30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30" t="str">
        <f t="shared" si="36"/>
        <v>Проверка пройдена</v>
      </c>
      <c r="AF98" s="30" t="str">
        <f t="shared" si="37"/>
        <v>Проверка пройдена</v>
      </c>
    </row>
    <row r="99" spans="1:32" ht="16.899999999999999" customHeight="1" x14ac:dyDescent="0.3">
      <c r="A99" s="4"/>
      <c r="B99" s="4" t="s">
        <v>372</v>
      </c>
      <c r="C99" s="8" t="s">
        <v>796</v>
      </c>
      <c r="D99" s="7">
        <f t="shared" si="35"/>
        <v>0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30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30" t="str">
        <f t="shared" si="36"/>
        <v>Проверка пройдена</v>
      </c>
      <c r="AF99" s="30" t="str">
        <f t="shared" si="37"/>
        <v>Проверка пройдена</v>
      </c>
    </row>
    <row r="100" spans="1:32" ht="13.15" customHeight="1" x14ac:dyDescent="0.3">
      <c r="A100" s="4"/>
      <c r="B100" s="4" t="s">
        <v>372</v>
      </c>
      <c r="C100" s="8" t="s">
        <v>797</v>
      </c>
      <c r="D100" s="7">
        <f t="shared" si="35"/>
        <v>0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30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30" t="str">
        <f t="shared" si="36"/>
        <v>Проверка пройдена</v>
      </c>
      <c r="AF100" s="30" t="str">
        <f t="shared" si="37"/>
        <v>Проверка пройдена</v>
      </c>
    </row>
    <row r="101" spans="1:32" ht="16.149999999999999" customHeight="1" x14ac:dyDescent="0.3">
      <c r="A101" s="4"/>
      <c r="B101" s="4" t="s">
        <v>372</v>
      </c>
      <c r="C101" s="9" t="s">
        <v>798</v>
      </c>
      <c r="D101" s="7">
        <f t="shared" si="35"/>
        <v>0</v>
      </c>
      <c r="E101" s="7">
        <f>E97+E99</f>
        <v>0</v>
      </c>
      <c r="F101" s="7">
        <f>F97+F99</f>
        <v>0</v>
      </c>
      <c r="G101" s="7">
        <f t="shared" ref="G101:K101" si="38">G97+G99</f>
        <v>0</v>
      </c>
      <c r="H101" s="7">
        <f t="shared" si="38"/>
        <v>0</v>
      </c>
      <c r="I101" s="7">
        <f t="shared" si="38"/>
        <v>0</v>
      </c>
      <c r="J101" s="7">
        <f t="shared" si="38"/>
        <v>0</v>
      </c>
      <c r="K101" s="7">
        <f t="shared" si="38"/>
        <v>0</v>
      </c>
      <c r="L101" s="7"/>
      <c r="M101" s="7">
        <f t="shared" ref="M101:AC101" si="39">M97+M99</f>
        <v>0</v>
      </c>
      <c r="N101" s="7">
        <f t="shared" si="39"/>
        <v>0</v>
      </c>
      <c r="O101" s="7">
        <f t="shared" si="39"/>
        <v>0</v>
      </c>
      <c r="P101" s="7">
        <f t="shared" si="39"/>
        <v>0</v>
      </c>
      <c r="Q101" s="7">
        <f t="shared" si="39"/>
        <v>0</v>
      </c>
      <c r="R101" s="7">
        <f t="shared" si="39"/>
        <v>0</v>
      </c>
      <c r="S101" s="7">
        <f t="shared" si="39"/>
        <v>0</v>
      </c>
      <c r="T101" s="7">
        <f t="shared" si="39"/>
        <v>0</v>
      </c>
      <c r="U101" s="7">
        <f t="shared" si="39"/>
        <v>0</v>
      </c>
      <c r="V101" s="7">
        <f t="shared" si="39"/>
        <v>0</v>
      </c>
      <c r="W101" s="7">
        <f t="shared" si="39"/>
        <v>0</v>
      </c>
      <c r="X101" s="7">
        <f t="shared" si="39"/>
        <v>0</v>
      </c>
      <c r="Y101" s="7">
        <f t="shared" si="39"/>
        <v>0</v>
      </c>
      <c r="Z101" s="7">
        <f t="shared" si="39"/>
        <v>0</v>
      </c>
      <c r="AA101" s="7">
        <f t="shared" si="39"/>
        <v>0</v>
      </c>
      <c r="AB101" s="7">
        <f t="shared" si="39"/>
        <v>0</v>
      </c>
      <c r="AC101" s="7">
        <f t="shared" si="39"/>
        <v>0</v>
      </c>
      <c r="AD101" s="31"/>
      <c r="AE101" s="30" t="str">
        <f t="shared" si="36"/>
        <v>Проверка пройдена</v>
      </c>
      <c r="AF101" s="30" t="str">
        <f t="shared" si="37"/>
        <v>Проверка пройдена</v>
      </c>
    </row>
    <row r="102" spans="1:32" ht="16.149999999999999" customHeight="1" x14ac:dyDescent="0.3">
      <c r="A102" s="4"/>
      <c r="B102" s="4" t="s">
        <v>372</v>
      </c>
      <c r="C102" s="9" t="s">
        <v>803</v>
      </c>
      <c r="D102" s="7">
        <f t="shared" si="35"/>
        <v>0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30"/>
      <c r="AE102" s="30" t="str">
        <f t="shared" si="36"/>
        <v>Проверка пройдена</v>
      </c>
      <c r="AF102" s="30" t="str">
        <f t="shared" si="37"/>
        <v>Проверка пройдена</v>
      </c>
    </row>
    <row r="103" spans="1:32" ht="19.899999999999999" customHeight="1" x14ac:dyDescent="0.3">
      <c r="A103" s="4"/>
      <c r="B103" s="4" t="s">
        <v>372</v>
      </c>
      <c r="C103" s="9" t="s">
        <v>804</v>
      </c>
      <c r="D103" s="7">
        <f t="shared" si="35"/>
        <v>0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30"/>
      <c r="AE103" s="30" t="str">
        <f t="shared" si="36"/>
        <v>Проверка пройдена</v>
      </c>
      <c r="AF103" s="30" t="str">
        <f t="shared" si="37"/>
        <v>Проверка пройдена</v>
      </c>
    </row>
    <row r="104" spans="1:32" ht="15" customHeight="1" x14ac:dyDescent="0.3">
      <c r="A104" s="4"/>
      <c r="B104" s="4" t="s">
        <v>372</v>
      </c>
      <c r="C104" s="9" t="s">
        <v>805</v>
      </c>
      <c r="D104" s="7">
        <f t="shared" si="35"/>
        <v>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30"/>
      <c r="AE104" s="30" t="str">
        <f t="shared" si="36"/>
        <v>Проверка пройдена</v>
      </c>
      <c r="AF104" s="30" t="str">
        <f t="shared" si="37"/>
        <v>Проверка пройдена</v>
      </c>
    </row>
    <row r="105" spans="1:32" ht="13.15" customHeight="1" x14ac:dyDescent="0.3">
      <c r="A105" s="4"/>
      <c r="B105" s="4" t="s">
        <v>372</v>
      </c>
      <c r="C105" s="9" t="s">
        <v>806</v>
      </c>
      <c r="D105" s="7">
        <f t="shared" si="35"/>
        <v>0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30"/>
      <c r="AE105" s="30" t="str">
        <f t="shared" si="36"/>
        <v>Проверка пройдена</v>
      </c>
      <c r="AF105" s="30" t="str">
        <f t="shared" si="37"/>
        <v>Проверка пройдена</v>
      </c>
    </row>
    <row r="106" spans="1:32" ht="15" customHeight="1" x14ac:dyDescent="0.3">
      <c r="A106" s="4"/>
      <c r="B106" s="4" t="s">
        <v>372</v>
      </c>
      <c r="C106" s="9" t="s">
        <v>807</v>
      </c>
      <c r="D106" s="7">
        <f t="shared" si="35"/>
        <v>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30"/>
      <c r="AE106" s="30" t="str">
        <f t="shared" si="36"/>
        <v>Проверка пройдена</v>
      </c>
      <c r="AF106" s="30" t="str">
        <f t="shared" si="37"/>
        <v>Проверка пройдена</v>
      </c>
    </row>
    <row r="107" spans="1:32" ht="13.15" customHeight="1" x14ac:dyDescent="0.3">
      <c r="A107" s="4"/>
      <c r="B107" s="4" t="s">
        <v>372</v>
      </c>
      <c r="C107" s="9" t="s">
        <v>808</v>
      </c>
      <c r="D107" s="7">
        <f t="shared" si="35"/>
        <v>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30"/>
      <c r="AE107" s="30" t="str">
        <f t="shared" si="36"/>
        <v>Проверка пройдена</v>
      </c>
      <c r="AF107" s="30" t="str">
        <f t="shared" si="37"/>
        <v>Проверка пройдена</v>
      </c>
    </row>
    <row r="108" spans="1:32" ht="17.45" customHeight="1" x14ac:dyDescent="0.3">
      <c r="A108" s="4"/>
      <c r="B108" s="4" t="s">
        <v>372</v>
      </c>
      <c r="C108" s="9" t="s">
        <v>809</v>
      </c>
      <c r="D108" s="7">
        <f t="shared" si="35"/>
        <v>0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30"/>
      <c r="AE108" s="30" t="str">
        <f t="shared" si="36"/>
        <v>Проверка пройдена</v>
      </c>
      <c r="AF108" s="30" t="str">
        <f t="shared" si="37"/>
        <v>Проверка пройдена</v>
      </c>
    </row>
    <row r="109" spans="1:32" ht="16.149999999999999" customHeight="1" x14ac:dyDescent="0.3">
      <c r="A109" s="4"/>
      <c r="B109" s="4" t="s">
        <v>372</v>
      </c>
      <c r="C109" s="10" t="s">
        <v>799</v>
      </c>
      <c r="D109" s="7">
        <f t="shared" si="35"/>
        <v>0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30" t="str">
        <f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30" t="str">
        <f t="shared" si="36"/>
        <v>Проверка пройдена</v>
      </c>
      <c r="AF109" s="30" t="str">
        <f t="shared" si="37"/>
        <v>Проверка пройдена</v>
      </c>
    </row>
    <row r="110" spans="1:32" ht="31.5" x14ac:dyDescent="0.3">
      <c r="A110" s="4"/>
      <c r="B110" s="4" t="s">
        <v>372</v>
      </c>
      <c r="C110" s="11" t="s">
        <v>802</v>
      </c>
      <c r="D110" s="12" t="str">
        <f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2" t="str">
        <f t="shared" ref="E110:AC110" si="40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2" t="str">
        <f t="shared" si="40"/>
        <v>Проверка пройдена</v>
      </c>
      <c r="G110" s="12" t="str">
        <f t="shared" si="40"/>
        <v>Проверка пройдена</v>
      </c>
      <c r="H110" s="12" t="str">
        <f t="shared" si="40"/>
        <v>Проверка пройдена</v>
      </c>
      <c r="I110" s="12" t="str">
        <f t="shared" si="40"/>
        <v>Проверка пройдена</v>
      </c>
      <c r="J110" s="12" t="str">
        <f t="shared" si="40"/>
        <v>Проверка пройдена</v>
      </c>
      <c r="K110" s="12" t="str">
        <f t="shared" si="40"/>
        <v>Проверка пройдена</v>
      </c>
      <c r="L110" s="12" t="str">
        <f t="shared" si="40"/>
        <v>Проверка пройдена</v>
      </c>
      <c r="M110" s="12" t="str">
        <f t="shared" si="40"/>
        <v>Проверка пройдена</v>
      </c>
      <c r="N110" s="12" t="str">
        <f t="shared" si="40"/>
        <v>Проверка пройдена</v>
      </c>
      <c r="O110" s="12" t="str">
        <f t="shared" si="40"/>
        <v>Проверка пройдена</v>
      </c>
      <c r="P110" s="12" t="str">
        <f t="shared" si="40"/>
        <v>Проверка пройдена</v>
      </c>
      <c r="Q110" s="12" t="str">
        <f t="shared" si="40"/>
        <v>Проверка пройдена</v>
      </c>
      <c r="R110" s="12" t="str">
        <f t="shared" si="40"/>
        <v>Проверка пройдена</v>
      </c>
      <c r="S110" s="12" t="str">
        <f t="shared" si="40"/>
        <v>Проверка пройдена</v>
      </c>
      <c r="T110" s="12" t="str">
        <f t="shared" si="40"/>
        <v>Проверка пройдена</v>
      </c>
      <c r="U110" s="12" t="str">
        <f t="shared" si="40"/>
        <v>Проверка пройдена</v>
      </c>
      <c r="V110" s="12" t="str">
        <f t="shared" si="40"/>
        <v>Проверка пройдена</v>
      </c>
      <c r="W110" s="12" t="str">
        <f t="shared" si="40"/>
        <v>Проверка пройдена</v>
      </c>
      <c r="X110" s="12" t="str">
        <f t="shared" si="40"/>
        <v>Проверка пройдена</v>
      </c>
      <c r="Y110" s="12" t="str">
        <f t="shared" si="40"/>
        <v>Проверка пройдена</v>
      </c>
      <c r="Z110" s="12" t="str">
        <f t="shared" si="40"/>
        <v>Проверка пройдена</v>
      </c>
      <c r="AA110" s="12" t="str">
        <f t="shared" si="40"/>
        <v>Проверка пройдена</v>
      </c>
      <c r="AB110" s="12" t="str">
        <f t="shared" si="40"/>
        <v>Проверка пройдена</v>
      </c>
      <c r="AC110" s="12" t="str">
        <f t="shared" si="40"/>
        <v>Проверка пройдена</v>
      </c>
      <c r="AD110" s="5"/>
      <c r="AE110" s="13"/>
      <c r="AF110" s="13"/>
    </row>
    <row r="111" spans="1:32" ht="18.600000000000001" customHeight="1" x14ac:dyDescent="0.3">
      <c r="A111" s="33"/>
      <c r="B111" s="33" t="s">
        <v>538</v>
      </c>
      <c r="C111" s="6" t="s">
        <v>793</v>
      </c>
      <c r="D111" s="7">
        <f t="shared" ref="D111:D124" si="41">SUM(E111,H111,I111,L111,J111,K111,M111,N111,O111,P111,Q111,R111,S111,T111,U111,V111,Y111,Z111,AA111,AB111,AC111)</f>
        <v>14</v>
      </c>
      <c r="E111" s="7">
        <v>11</v>
      </c>
      <c r="F111" s="7"/>
      <c r="G111" s="7">
        <v>3</v>
      </c>
      <c r="H111" s="7"/>
      <c r="I111" s="7"/>
      <c r="J111" s="7">
        <v>1</v>
      </c>
      <c r="K111" s="7"/>
      <c r="L111" s="7"/>
      <c r="M111" s="7">
        <v>2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30"/>
      <c r="AE111" s="30" t="str">
        <f t="shared" ref="AE111:AE124" si="42">IF(D111=SUM(E111,H111,I111,J111,K111,L111,M111,N111,O111,P111,Q111,R111,S111,T111,U111,V111,Y111,Z111,AA111,AB111,AC111),"Проверка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11" s="30" t="str">
        <f>IF(E111&lt;F111,"Внимание! Значения в графе 06 не могут превышать значения в графе 05",IF(E111&lt;G111,"Внимание! Значения в графе 07 не могут превышать значения в графе 05",IF(V111&lt;W111,"Внимание! Значения в графе 23 не могут превышать значения в графе 22",IF(V111&lt;X111,"Внимание! Значения в графе 24 не могут превышать значения в графе 22","Проверка пройдена"))))</f>
        <v>Проверка пройдена</v>
      </c>
    </row>
    <row r="112" spans="1:32" ht="16.899999999999999" customHeight="1" x14ac:dyDescent="0.3">
      <c r="A112" s="4"/>
      <c r="B112" s="4" t="s">
        <v>538</v>
      </c>
      <c r="C112" s="8" t="s">
        <v>794</v>
      </c>
      <c r="D112" s="7">
        <f t="shared" si="41"/>
        <v>0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30" t="str">
        <f>IF(D112&lt;=D111,"Проверка пройдена","Внимание! Значение по строке 02 дожно быть меньше или равно значению по строке 01")</f>
        <v>Проверка пройдена</v>
      </c>
      <c r="AE112" s="30" t="str">
        <f t="shared" si="42"/>
        <v>Проверка пройдена</v>
      </c>
      <c r="AF112" s="30" t="str">
        <f t="shared" ref="AF112:AF124" si="43">IF(E112&lt;F112,"Внимание! Значения в графе 06 не могут превышать значения в графе 05",IF(E112&lt;G112,"Внимание! Значения в графе 07 не могут превышать значения в графе 05",IF(V112&lt;W112,"Внимание! Значения в графе 23 не могут превышать значения в графе 22",IF(V112&lt;X112,"Внимание! Значения в графе 24 не могут превышать значения в графе 22","Проверка пройдена"))))</f>
        <v>Проверка пройдена</v>
      </c>
    </row>
    <row r="113" spans="1:32" ht="16.899999999999999" customHeight="1" x14ac:dyDescent="0.3">
      <c r="A113" s="4"/>
      <c r="B113" s="4" t="s">
        <v>538</v>
      </c>
      <c r="C113" s="8" t="s">
        <v>795</v>
      </c>
      <c r="D113" s="7">
        <f t="shared" si="41"/>
        <v>0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30" t="str">
        <f>IF(D113&lt;=D112,"Проверка пройдена","Внимание! Значение по строке 03 должно быть меньше или равно значения в строке 02")</f>
        <v>Проверка пройдена</v>
      </c>
      <c r="AE113" s="30" t="str">
        <f t="shared" si="42"/>
        <v>Проверка пройдена</v>
      </c>
      <c r="AF113" s="30" t="str">
        <f t="shared" si="43"/>
        <v>Проверка пройдена</v>
      </c>
    </row>
    <row r="114" spans="1:32" ht="18" customHeight="1" x14ac:dyDescent="0.3">
      <c r="A114" s="4"/>
      <c r="B114" s="4" t="s">
        <v>538</v>
      </c>
      <c r="C114" s="8" t="s">
        <v>796</v>
      </c>
      <c r="D114" s="7">
        <f t="shared" si="41"/>
        <v>0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30" t="str">
        <f>IF(D114&lt;=D111,"Проверка пройдена","Внимание! Значение по строке 04 дожно быть  меньше или равно значению по строке 01")</f>
        <v>Проверка пройдена</v>
      </c>
      <c r="AE114" s="30" t="str">
        <f t="shared" si="42"/>
        <v>Проверка пройдена</v>
      </c>
      <c r="AF114" s="30" t="str">
        <f t="shared" si="43"/>
        <v>Проверка пройдена</v>
      </c>
    </row>
    <row r="115" spans="1:32" ht="16.899999999999999" customHeight="1" x14ac:dyDescent="0.3">
      <c r="A115" s="4"/>
      <c r="B115" s="4" t="s">
        <v>538</v>
      </c>
      <c r="C115" s="8" t="s">
        <v>797</v>
      </c>
      <c r="D115" s="7">
        <f t="shared" si="41"/>
        <v>0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30" t="str">
        <f>IF(D115&lt;=D111,"Проверка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15" s="30" t="str">
        <f t="shared" si="42"/>
        <v>Проверка пройдена</v>
      </c>
      <c r="AF115" s="30" t="str">
        <f t="shared" si="43"/>
        <v>Проверка пройдена</v>
      </c>
    </row>
    <row r="116" spans="1:32" ht="18" customHeight="1" x14ac:dyDescent="0.3">
      <c r="A116" s="4"/>
      <c r="B116" s="4" t="s">
        <v>538</v>
      </c>
      <c r="C116" s="9" t="s">
        <v>798</v>
      </c>
      <c r="D116" s="7">
        <f t="shared" si="41"/>
        <v>0</v>
      </c>
      <c r="E116" s="7">
        <f>E112+E114</f>
        <v>0</v>
      </c>
      <c r="F116" s="7">
        <f>F112+F114</f>
        <v>0</v>
      </c>
      <c r="G116" s="7">
        <f t="shared" ref="G116:K116" si="44">G112+G114</f>
        <v>0</v>
      </c>
      <c r="H116" s="7">
        <f t="shared" si="44"/>
        <v>0</v>
      </c>
      <c r="I116" s="7">
        <f t="shared" si="44"/>
        <v>0</v>
      </c>
      <c r="J116" s="7">
        <f t="shared" si="44"/>
        <v>0</v>
      </c>
      <c r="K116" s="7">
        <f t="shared" si="44"/>
        <v>0</v>
      </c>
      <c r="L116" s="7"/>
      <c r="M116" s="7">
        <f t="shared" ref="M116:AC116" si="45">M112+M114</f>
        <v>0</v>
      </c>
      <c r="N116" s="7">
        <f t="shared" si="45"/>
        <v>0</v>
      </c>
      <c r="O116" s="7">
        <f t="shared" si="45"/>
        <v>0</v>
      </c>
      <c r="P116" s="7">
        <f t="shared" si="45"/>
        <v>0</v>
      </c>
      <c r="Q116" s="7">
        <f t="shared" si="45"/>
        <v>0</v>
      </c>
      <c r="R116" s="7">
        <f t="shared" si="45"/>
        <v>0</v>
      </c>
      <c r="S116" s="7">
        <f t="shared" si="45"/>
        <v>0</v>
      </c>
      <c r="T116" s="7">
        <f t="shared" si="45"/>
        <v>0</v>
      </c>
      <c r="U116" s="7">
        <f t="shared" si="45"/>
        <v>0</v>
      </c>
      <c r="V116" s="7">
        <f t="shared" si="45"/>
        <v>0</v>
      </c>
      <c r="W116" s="7">
        <f t="shared" si="45"/>
        <v>0</v>
      </c>
      <c r="X116" s="7">
        <f t="shared" si="45"/>
        <v>0</v>
      </c>
      <c r="Y116" s="7">
        <f t="shared" si="45"/>
        <v>0</v>
      </c>
      <c r="Z116" s="7">
        <f t="shared" si="45"/>
        <v>0</v>
      </c>
      <c r="AA116" s="7">
        <f t="shared" si="45"/>
        <v>0</v>
      </c>
      <c r="AB116" s="7">
        <f t="shared" si="45"/>
        <v>0</v>
      </c>
      <c r="AC116" s="7">
        <f t="shared" si="45"/>
        <v>0</v>
      </c>
      <c r="AD116" s="31"/>
      <c r="AE116" s="30" t="str">
        <f t="shared" si="42"/>
        <v>Проверка пройдена</v>
      </c>
      <c r="AF116" s="30" t="str">
        <f t="shared" si="43"/>
        <v>Проверка пройдена</v>
      </c>
    </row>
    <row r="117" spans="1:32" ht="18" customHeight="1" x14ac:dyDescent="0.3">
      <c r="A117" s="4"/>
      <c r="B117" s="4" t="s">
        <v>538</v>
      </c>
      <c r="C117" s="9" t="s">
        <v>803</v>
      </c>
      <c r="D117" s="7">
        <f t="shared" si="41"/>
        <v>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30"/>
      <c r="AE117" s="30" t="str">
        <f t="shared" si="42"/>
        <v>Проверка пройдена</v>
      </c>
      <c r="AF117" s="30" t="str">
        <f t="shared" si="43"/>
        <v>Проверка пройдена</v>
      </c>
    </row>
    <row r="118" spans="1:32" ht="18" customHeight="1" x14ac:dyDescent="0.3">
      <c r="A118" s="4"/>
      <c r="B118" s="4" t="s">
        <v>538</v>
      </c>
      <c r="C118" s="9" t="s">
        <v>804</v>
      </c>
      <c r="D118" s="7">
        <f t="shared" si="41"/>
        <v>0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30"/>
      <c r="AE118" s="30" t="str">
        <f t="shared" si="42"/>
        <v>Проверка пройдена</v>
      </c>
      <c r="AF118" s="30" t="str">
        <f t="shared" si="43"/>
        <v>Проверка пройдена</v>
      </c>
    </row>
    <row r="119" spans="1:32" ht="16.149999999999999" customHeight="1" x14ac:dyDescent="0.3">
      <c r="A119" s="4"/>
      <c r="B119" s="4" t="s">
        <v>538</v>
      </c>
      <c r="C119" s="9" t="s">
        <v>805</v>
      </c>
      <c r="D119" s="7">
        <f t="shared" si="41"/>
        <v>0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30"/>
      <c r="AE119" s="30" t="str">
        <f t="shared" si="42"/>
        <v>Проверка пройдена</v>
      </c>
      <c r="AF119" s="30" t="str">
        <f t="shared" si="43"/>
        <v>Проверка пройдена</v>
      </c>
    </row>
    <row r="120" spans="1:32" ht="18" customHeight="1" x14ac:dyDescent="0.3">
      <c r="A120" s="4"/>
      <c r="B120" s="4" t="s">
        <v>538</v>
      </c>
      <c r="C120" s="9" t="s">
        <v>806</v>
      </c>
      <c r="D120" s="7">
        <f t="shared" si="41"/>
        <v>0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30"/>
      <c r="AE120" s="30" t="str">
        <f t="shared" si="42"/>
        <v>Проверка пройдена</v>
      </c>
      <c r="AF120" s="30" t="str">
        <f t="shared" si="43"/>
        <v>Проверка пройдена</v>
      </c>
    </row>
    <row r="121" spans="1:32" ht="16.899999999999999" customHeight="1" x14ac:dyDescent="0.3">
      <c r="A121" s="4"/>
      <c r="B121" s="4" t="s">
        <v>538</v>
      </c>
      <c r="C121" s="9" t="s">
        <v>807</v>
      </c>
      <c r="D121" s="7">
        <f t="shared" si="41"/>
        <v>0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30"/>
      <c r="AE121" s="30" t="str">
        <f t="shared" si="42"/>
        <v>Проверка пройдена</v>
      </c>
      <c r="AF121" s="30" t="str">
        <f t="shared" si="43"/>
        <v>Проверка пройдена</v>
      </c>
    </row>
    <row r="122" spans="1:32" ht="16.149999999999999" customHeight="1" x14ac:dyDescent="0.3">
      <c r="A122" s="4"/>
      <c r="B122" s="4" t="s">
        <v>538</v>
      </c>
      <c r="C122" s="9" t="s">
        <v>808</v>
      </c>
      <c r="D122" s="7">
        <f t="shared" si="41"/>
        <v>0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30"/>
      <c r="AE122" s="30" t="str">
        <f t="shared" si="42"/>
        <v>Проверка пройдена</v>
      </c>
      <c r="AF122" s="30" t="str">
        <f t="shared" si="43"/>
        <v>Проверка пройдена</v>
      </c>
    </row>
    <row r="123" spans="1:32" ht="18.600000000000001" customHeight="1" x14ac:dyDescent="0.3">
      <c r="A123" s="4"/>
      <c r="B123" s="4" t="s">
        <v>538</v>
      </c>
      <c r="C123" s="9" t="s">
        <v>809</v>
      </c>
      <c r="D123" s="7">
        <f t="shared" si="41"/>
        <v>0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30"/>
      <c r="AE123" s="30" t="str">
        <f t="shared" si="42"/>
        <v>Проверка пройдена</v>
      </c>
      <c r="AF123" s="30" t="str">
        <f t="shared" si="43"/>
        <v>Проверка пройдена</v>
      </c>
    </row>
    <row r="124" spans="1:32" ht="18" customHeight="1" x14ac:dyDescent="0.3">
      <c r="A124" s="4"/>
      <c r="B124" s="4" t="s">
        <v>538</v>
      </c>
      <c r="C124" s="10" t="s">
        <v>799</v>
      </c>
      <c r="D124" s="7">
        <f t="shared" si="41"/>
        <v>0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30" t="str">
        <f>IF(D124&lt;=D116,IF(D124&lt;=D115,"Проверка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24" s="30" t="str">
        <f t="shared" si="42"/>
        <v>Проверка пройдена</v>
      </c>
      <c r="AF124" s="30" t="str">
        <f t="shared" si="43"/>
        <v>Проверка пройдена</v>
      </c>
    </row>
    <row r="125" spans="1:32" ht="34.9" customHeight="1" x14ac:dyDescent="0.3">
      <c r="A125" s="4"/>
      <c r="B125" s="4" t="s">
        <v>538</v>
      </c>
      <c r="C125" s="11" t="s">
        <v>802</v>
      </c>
      <c r="D125" s="12" t="str">
        <f>IF(AND(D112&lt;=D111,D113&lt;=D112,D114&lt;=D111,D115&lt;=D111,D116=(D112+D114),D116=(D117+D118+D119+D120+D121+D122+D123),D124&lt;=D116,(D112+D114)&lt;=D111,D117&lt;=D116,D118&lt;=D116,D119&lt;=D116,D120&lt;=D116,D121&lt;=D116,D122&lt;=D116,D123&lt;=D116,D124&lt;=D115,D124&lt;=D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25" s="12" t="str">
        <f t="shared" ref="E125:AC125" si="46">IF(AND(E112&lt;=E111,E113&lt;=E112,E114&lt;=E111,E115&lt;=E111,E116=(E112+E114),E116=(E117+E118+E119+E120+E121+E122+E123),E124&lt;=E116,(E112+E114)&lt;=E111,E117&lt;=E116,E118&lt;=E116,E119&lt;=E116,E120&lt;=E116,E121&lt;=E116,E122&lt;=E116,E123&lt;=E116,E124&lt;=E115,E124&lt;=E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25" s="12" t="str">
        <f t="shared" si="46"/>
        <v>Проверка пройдена</v>
      </c>
      <c r="G125" s="12" t="str">
        <f t="shared" si="46"/>
        <v>Проверка пройдена</v>
      </c>
      <c r="H125" s="12" t="str">
        <f t="shared" si="46"/>
        <v>Проверка пройдена</v>
      </c>
      <c r="I125" s="12" t="str">
        <f t="shared" si="46"/>
        <v>Проверка пройдена</v>
      </c>
      <c r="J125" s="12" t="str">
        <f t="shared" si="46"/>
        <v>Проверка пройдена</v>
      </c>
      <c r="K125" s="12" t="str">
        <f t="shared" si="46"/>
        <v>Проверка пройдена</v>
      </c>
      <c r="L125" s="12" t="str">
        <f t="shared" si="46"/>
        <v>Проверка пройдена</v>
      </c>
      <c r="M125" s="12" t="str">
        <f t="shared" si="46"/>
        <v>Проверка пройдена</v>
      </c>
      <c r="N125" s="12" t="str">
        <f t="shared" si="46"/>
        <v>Проверка пройдена</v>
      </c>
      <c r="O125" s="12" t="str">
        <f t="shared" si="46"/>
        <v>Проверка пройдена</v>
      </c>
      <c r="P125" s="12" t="str">
        <f t="shared" si="46"/>
        <v>Проверка пройдена</v>
      </c>
      <c r="Q125" s="12" t="str">
        <f t="shared" si="46"/>
        <v>Проверка пройдена</v>
      </c>
      <c r="R125" s="12" t="str">
        <f t="shared" si="46"/>
        <v>Проверка пройдена</v>
      </c>
      <c r="S125" s="12" t="str">
        <f t="shared" si="46"/>
        <v>Проверка пройдена</v>
      </c>
      <c r="T125" s="12" t="str">
        <f t="shared" si="46"/>
        <v>Проверка пройдена</v>
      </c>
      <c r="U125" s="12" t="str">
        <f t="shared" si="46"/>
        <v>Проверка пройдена</v>
      </c>
      <c r="V125" s="12" t="str">
        <f t="shared" si="46"/>
        <v>Проверка пройдена</v>
      </c>
      <c r="W125" s="12" t="str">
        <f t="shared" si="46"/>
        <v>Проверка пройдена</v>
      </c>
      <c r="X125" s="12" t="str">
        <f t="shared" si="46"/>
        <v>Проверка пройдена</v>
      </c>
      <c r="Y125" s="12" t="str">
        <f t="shared" si="46"/>
        <v>Проверка пройдена</v>
      </c>
      <c r="Z125" s="12" t="str">
        <f t="shared" si="46"/>
        <v>Проверка пройдена</v>
      </c>
      <c r="AA125" s="12" t="str">
        <f t="shared" si="46"/>
        <v>Проверка пройдена</v>
      </c>
      <c r="AB125" s="12" t="str">
        <f t="shared" si="46"/>
        <v>Проверка пройдена</v>
      </c>
      <c r="AC125" s="12" t="str">
        <f t="shared" si="46"/>
        <v>Проверка пройдена</v>
      </c>
      <c r="AD125" s="5"/>
      <c r="AE125" s="13"/>
      <c r="AF125" s="13"/>
    </row>
    <row r="126" spans="1:32" ht="18.600000000000001" customHeight="1" x14ac:dyDescent="0.3">
      <c r="A126" s="33"/>
      <c r="B126" s="33" t="s">
        <v>471</v>
      </c>
      <c r="C126" s="6" t="s">
        <v>793</v>
      </c>
      <c r="D126" s="7">
        <f t="shared" ref="D126:D139" si="47">SUM(E126,H126,I126,L126,J126,K126,M126,N126,O126,P126,Q126,R126,S126,T126,U126,V126,Y126,Z126,AA126,AB126,AC126)</f>
        <v>22</v>
      </c>
      <c r="E126" s="7">
        <v>3</v>
      </c>
      <c r="F126" s="7"/>
      <c r="G126" s="7">
        <v>3</v>
      </c>
      <c r="H126" s="7">
        <v>1</v>
      </c>
      <c r="I126" s="7"/>
      <c r="J126" s="7">
        <v>18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30"/>
      <c r="AE126" s="30" t="str">
        <f t="shared" ref="AE126:AE139" si="48">IF(D126=SUM(E126,H126,I126,J126,K126,L126,M126,N126,O126,P126,Q126,R126,S126,T126,U126,V126,Y126,Z126,AA126,AB126,AC126),"Проверка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26" s="30" t="str">
        <f>IF(E126&lt;F126,"Внимание! Значения в графе 06 не могут превышать значения в графе 05",IF(E126&lt;G126,"Внимание! Значения в графе 07 не могут превышать значения в графе 05",IF(V126&lt;W126,"Внимание! Значения в графе 23 не могут превышать значения в графе 22",IF(V126&lt;X126,"Внимание! Значения в графе 24 не могут превышать значения в графе 22","Проверка пройдена"))))</f>
        <v>Проверка пройдена</v>
      </c>
    </row>
    <row r="127" spans="1:32" ht="18.600000000000001" customHeight="1" x14ac:dyDescent="0.3">
      <c r="A127" s="4"/>
      <c r="B127" s="4" t="s">
        <v>471</v>
      </c>
      <c r="C127" s="8" t="s">
        <v>794</v>
      </c>
      <c r="D127" s="7">
        <f t="shared" si="47"/>
        <v>0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30" t="str">
        <f>IF(D127&lt;=D126,"Проверка пройдена","Внимание! Значение по строке 02 дожно быть меньше или равно значению по строке 01")</f>
        <v>Проверка пройдена</v>
      </c>
      <c r="AE127" s="30" t="str">
        <f t="shared" si="48"/>
        <v>Проверка пройдена</v>
      </c>
      <c r="AF127" s="30" t="str">
        <f t="shared" ref="AF127:AF139" si="49">IF(E127&lt;F127,"Внимание! Значения в графе 06 не могут превышать значения в графе 05",IF(E127&lt;G127,"Внимание! Значения в графе 07 не могут превышать значения в графе 05",IF(V127&lt;W127,"Внимание! Значения в графе 23 не могут превышать значения в графе 22",IF(V127&lt;X127,"Внимание! Значения в графе 24 не могут превышать значения в графе 22","Проверка пройдена"))))</f>
        <v>Проверка пройдена</v>
      </c>
    </row>
    <row r="128" spans="1:32" ht="17.45" customHeight="1" x14ac:dyDescent="0.3">
      <c r="A128" s="4"/>
      <c r="B128" s="4" t="s">
        <v>471</v>
      </c>
      <c r="C128" s="8" t="s">
        <v>795</v>
      </c>
      <c r="D128" s="7">
        <f t="shared" si="47"/>
        <v>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30" t="str">
        <f>IF(D128&lt;=D127,"Проверка пройдена","Внимание! Значение по строке 03 должно быть меньше или равно значения в строке 02")</f>
        <v>Проверка пройдена</v>
      </c>
      <c r="AE128" s="30" t="str">
        <f t="shared" si="48"/>
        <v>Проверка пройдена</v>
      </c>
      <c r="AF128" s="30" t="str">
        <f t="shared" si="49"/>
        <v>Проверка пройдена</v>
      </c>
    </row>
    <row r="129" spans="1:32" ht="16.149999999999999" customHeight="1" x14ac:dyDescent="0.3">
      <c r="A129" s="4"/>
      <c r="B129" s="4" t="s">
        <v>471</v>
      </c>
      <c r="C129" s="8" t="s">
        <v>796</v>
      </c>
      <c r="D129" s="7">
        <f t="shared" si="47"/>
        <v>0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30" t="str">
        <f>IF(D129&lt;=D126,"Проверка пройдена","Внимание! Значение по строке 04 дожно быть  меньше или равно значению по строке 01")</f>
        <v>Проверка пройдена</v>
      </c>
      <c r="AE129" s="30" t="str">
        <f t="shared" si="48"/>
        <v>Проверка пройдена</v>
      </c>
      <c r="AF129" s="30" t="str">
        <f t="shared" si="49"/>
        <v>Проверка пройдена</v>
      </c>
    </row>
    <row r="130" spans="1:32" ht="17.45" customHeight="1" x14ac:dyDescent="0.3">
      <c r="A130" s="4"/>
      <c r="B130" s="4" t="s">
        <v>471</v>
      </c>
      <c r="C130" s="8" t="s">
        <v>797</v>
      </c>
      <c r="D130" s="7">
        <f t="shared" si="47"/>
        <v>0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30" t="str">
        <f>IF(D130&lt;=D126,"Проверка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30" s="30" t="str">
        <f t="shared" si="48"/>
        <v>Проверка пройдена</v>
      </c>
      <c r="AF130" s="30" t="str">
        <f t="shared" si="49"/>
        <v>Проверка пройдена</v>
      </c>
    </row>
    <row r="131" spans="1:32" ht="15.6" customHeight="1" x14ac:dyDescent="0.3">
      <c r="A131" s="4"/>
      <c r="B131" s="4" t="s">
        <v>471</v>
      </c>
      <c r="C131" s="9" t="s">
        <v>798</v>
      </c>
      <c r="D131" s="7">
        <f t="shared" si="47"/>
        <v>0</v>
      </c>
      <c r="E131" s="7">
        <f>E127+E129</f>
        <v>0</v>
      </c>
      <c r="F131" s="7">
        <f>F127+F129</f>
        <v>0</v>
      </c>
      <c r="G131" s="7">
        <f t="shared" ref="G131:K131" si="50">G127+G129</f>
        <v>0</v>
      </c>
      <c r="H131" s="7">
        <f t="shared" si="50"/>
        <v>0</v>
      </c>
      <c r="I131" s="7">
        <f t="shared" si="50"/>
        <v>0</v>
      </c>
      <c r="J131" s="7">
        <f t="shared" si="50"/>
        <v>0</v>
      </c>
      <c r="K131" s="7">
        <f t="shared" si="50"/>
        <v>0</v>
      </c>
      <c r="L131" s="7"/>
      <c r="M131" s="7">
        <f t="shared" ref="M131:AC131" si="51">M127+M129</f>
        <v>0</v>
      </c>
      <c r="N131" s="7">
        <f t="shared" si="51"/>
        <v>0</v>
      </c>
      <c r="O131" s="7">
        <f t="shared" si="51"/>
        <v>0</v>
      </c>
      <c r="P131" s="7">
        <f t="shared" si="51"/>
        <v>0</v>
      </c>
      <c r="Q131" s="7">
        <f t="shared" si="51"/>
        <v>0</v>
      </c>
      <c r="R131" s="7">
        <f t="shared" si="51"/>
        <v>0</v>
      </c>
      <c r="S131" s="7">
        <f t="shared" si="51"/>
        <v>0</v>
      </c>
      <c r="T131" s="7">
        <f t="shared" si="51"/>
        <v>0</v>
      </c>
      <c r="U131" s="7">
        <f t="shared" si="51"/>
        <v>0</v>
      </c>
      <c r="V131" s="7">
        <f t="shared" si="51"/>
        <v>0</v>
      </c>
      <c r="W131" s="7">
        <f t="shared" si="51"/>
        <v>0</v>
      </c>
      <c r="X131" s="7">
        <f t="shared" si="51"/>
        <v>0</v>
      </c>
      <c r="Y131" s="7">
        <f t="shared" si="51"/>
        <v>0</v>
      </c>
      <c r="Z131" s="7">
        <f t="shared" si="51"/>
        <v>0</v>
      </c>
      <c r="AA131" s="7">
        <f t="shared" si="51"/>
        <v>0</v>
      </c>
      <c r="AB131" s="7">
        <f t="shared" si="51"/>
        <v>0</v>
      </c>
      <c r="AC131" s="7">
        <f t="shared" si="51"/>
        <v>0</v>
      </c>
      <c r="AD131" s="31"/>
      <c r="AE131" s="30" t="str">
        <f t="shared" si="48"/>
        <v>Проверка пройдена</v>
      </c>
      <c r="AF131" s="30" t="str">
        <f t="shared" si="49"/>
        <v>Проверка пройдена</v>
      </c>
    </row>
    <row r="132" spans="1:32" ht="21" customHeight="1" x14ac:dyDescent="0.3">
      <c r="A132" s="4"/>
      <c r="B132" s="4" t="s">
        <v>471</v>
      </c>
      <c r="C132" s="9" t="s">
        <v>803</v>
      </c>
      <c r="D132" s="7">
        <f t="shared" si="47"/>
        <v>0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30"/>
      <c r="AE132" s="30" t="str">
        <f t="shared" si="48"/>
        <v>Проверка пройдена</v>
      </c>
      <c r="AF132" s="30" t="str">
        <f t="shared" si="49"/>
        <v>Проверка пройдена</v>
      </c>
    </row>
    <row r="133" spans="1:32" ht="19.899999999999999" customHeight="1" x14ac:dyDescent="0.3">
      <c r="A133" s="4"/>
      <c r="B133" s="4" t="s">
        <v>471</v>
      </c>
      <c r="C133" s="9" t="s">
        <v>804</v>
      </c>
      <c r="D133" s="7">
        <f t="shared" si="47"/>
        <v>0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30"/>
      <c r="AE133" s="30" t="str">
        <f t="shared" si="48"/>
        <v>Проверка пройдена</v>
      </c>
      <c r="AF133" s="30" t="str">
        <f t="shared" si="49"/>
        <v>Проверка пройдена</v>
      </c>
    </row>
    <row r="134" spans="1:32" ht="21.6" customHeight="1" x14ac:dyDescent="0.3">
      <c r="A134" s="4"/>
      <c r="B134" s="4" t="s">
        <v>471</v>
      </c>
      <c r="C134" s="9" t="s">
        <v>805</v>
      </c>
      <c r="D134" s="7">
        <f t="shared" si="47"/>
        <v>0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30"/>
      <c r="AE134" s="30" t="str">
        <f t="shared" si="48"/>
        <v>Проверка пройдена</v>
      </c>
      <c r="AF134" s="30" t="str">
        <f t="shared" si="49"/>
        <v>Проверка пройдена</v>
      </c>
    </row>
    <row r="135" spans="1:32" ht="20.45" customHeight="1" x14ac:dyDescent="0.3">
      <c r="A135" s="4"/>
      <c r="B135" s="4" t="s">
        <v>471</v>
      </c>
      <c r="C135" s="9" t="s">
        <v>806</v>
      </c>
      <c r="D135" s="7">
        <f t="shared" si="47"/>
        <v>0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30"/>
      <c r="AE135" s="30" t="str">
        <f t="shared" si="48"/>
        <v>Проверка пройдена</v>
      </c>
      <c r="AF135" s="30" t="str">
        <f t="shared" si="49"/>
        <v>Проверка пройдена</v>
      </c>
    </row>
    <row r="136" spans="1:32" ht="20.45" customHeight="1" x14ac:dyDescent="0.3">
      <c r="A136" s="4"/>
      <c r="B136" s="4" t="s">
        <v>471</v>
      </c>
      <c r="C136" s="9" t="s">
        <v>807</v>
      </c>
      <c r="D136" s="7">
        <f t="shared" si="47"/>
        <v>0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30"/>
      <c r="AE136" s="30" t="str">
        <f t="shared" si="48"/>
        <v>Проверка пройдена</v>
      </c>
      <c r="AF136" s="30" t="str">
        <f t="shared" si="49"/>
        <v>Проверка пройдена</v>
      </c>
    </row>
    <row r="137" spans="1:32" ht="18.600000000000001" customHeight="1" x14ac:dyDescent="0.3">
      <c r="A137" s="4"/>
      <c r="B137" s="4" t="s">
        <v>471</v>
      </c>
      <c r="C137" s="9" t="s">
        <v>808</v>
      </c>
      <c r="D137" s="7">
        <f t="shared" si="47"/>
        <v>0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30"/>
      <c r="AE137" s="30" t="str">
        <f t="shared" si="48"/>
        <v>Проверка пройдена</v>
      </c>
      <c r="AF137" s="30" t="str">
        <f t="shared" si="49"/>
        <v>Проверка пройдена</v>
      </c>
    </row>
    <row r="138" spans="1:32" ht="20.45" customHeight="1" x14ac:dyDescent="0.3">
      <c r="A138" s="4"/>
      <c r="B138" s="4" t="s">
        <v>471</v>
      </c>
      <c r="C138" s="9" t="s">
        <v>809</v>
      </c>
      <c r="D138" s="7">
        <f t="shared" si="47"/>
        <v>0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30"/>
      <c r="AE138" s="30" t="str">
        <f t="shared" si="48"/>
        <v>Проверка пройдена</v>
      </c>
      <c r="AF138" s="30" t="str">
        <f t="shared" si="49"/>
        <v>Проверка пройдена</v>
      </c>
    </row>
    <row r="139" spans="1:32" ht="19.899999999999999" customHeight="1" x14ac:dyDescent="0.3">
      <c r="A139" s="4"/>
      <c r="B139" s="4" t="s">
        <v>471</v>
      </c>
      <c r="C139" s="10" t="s">
        <v>799</v>
      </c>
      <c r="D139" s="7">
        <f t="shared" si="47"/>
        <v>0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30" t="str">
        <f>IF(D139&lt;=D131,IF(D139&lt;=D130,"Проверка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39" s="30" t="str">
        <f t="shared" si="48"/>
        <v>Проверка пройдена</v>
      </c>
      <c r="AF139" s="30" t="str">
        <f t="shared" si="49"/>
        <v>Проверка пройдена</v>
      </c>
    </row>
    <row r="140" spans="1:32" ht="33.6" customHeight="1" x14ac:dyDescent="0.3">
      <c r="A140" s="4"/>
      <c r="B140" s="4" t="s">
        <v>471</v>
      </c>
      <c r="C140" s="11" t="s">
        <v>802</v>
      </c>
      <c r="D140" s="12" t="str">
        <f>IF(AND(D127&lt;=D126,D128&lt;=D127,D129&lt;=D126,D130&lt;=D126,D131=(D127+D129),D131=(D132+D133+D134+D135+D136+D137+D138),D139&lt;=D131,(D127+D129)&lt;=D126,D132&lt;=D131,D133&lt;=D131,D134&lt;=D131,D135&lt;=D131,D136&lt;=D131,D137&lt;=D131,D138&lt;=D131,D139&lt;=D130,D139&lt;=D131)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40" s="12" t="str">
        <f t="shared" ref="E140:AC140" si="52">IF(AND(E127&lt;=E126,E128&lt;=E127,E129&lt;=E126,E130&lt;=E126,E131=(E127+E129),E131=(E132+E133+E134+E135+E136+E137+E138),E139&lt;=E131,(E127+E129)&lt;=E126,E132&lt;=E131,E133&lt;=E131,E134&lt;=E131,E135&lt;=E131,E136&lt;=E131,E137&lt;=E131,E138&lt;=E131,E139&lt;=E130,E139&lt;=E131)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0" s="12" t="str">
        <f t="shared" si="52"/>
        <v>Проверка пройдена</v>
      </c>
      <c r="G140" s="12" t="str">
        <f t="shared" si="52"/>
        <v>Проверка пройдена</v>
      </c>
      <c r="H140" s="12" t="str">
        <f t="shared" si="52"/>
        <v>Проверка пройдена</v>
      </c>
      <c r="I140" s="12" t="str">
        <f t="shared" si="52"/>
        <v>Проверка пройдена</v>
      </c>
      <c r="J140" s="12" t="str">
        <f t="shared" si="52"/>
        <v>Проверка пройдена</v>
      </c>
      <c r="K140" s="12" t="str">
        <f t="shared" si="52"/>
        <v>Проверка пройдена</v>
      </c>
      <c r="L140" s="12" t="str">
        <f t="shared" si="52"/>
        <v>Проверка пройдена</v>
      </c>
      <c r="M140" s="12" t="str">
        <f t="shared" si="52"/>
        <v>Проверка пройдена</v>
      </c>
      <c r="N140" s="12" t="str">
        <f t="shared" si="52"/>
        <v>Проверка пройдена</v>
      </c>
      <c r="O140" s="12" t="str">
        <f t="shared" si="52"/>
        <v>Проверка пройдена</v>
      </c>
      <c r="P140" s="12" t="str">
        <f t="shared" si="52"/>
        <v>Проверка пройдена</v>
      </c>
      <c r="Q140" s="12" t="str">
        <f t="shared" si="52"/>
        <v>Проверка пройдена</v>
      </c>
      <c r="R140" s="12" t="str">
        <f t="shared" si="52"/>
        <v>Проверка пройдена</v>
      </c>
      <c r="S140" s="12" t="str">
        <f t="shared" si="52"/>
        <v>Проверка пройдена</v>
      </c>
      <c r="T140" s="12" t="str">
        <f t="shared" si="52"/>
        <v>Проверка пройдена</v>
      </c>
      <c r="U140" s="12" t="str">
        <f t="shared" si="52"/>
        <v>Проверка пройдена</v>
      </c>
      <c r="V140" s="12" t="str">
        <f t="shared" si="52"/>
        <v>Проверка пройдена</v>
      </c>
      <c r="W140" s="12" t="str">
        <f t="shared" si="52"/>
        <v>Проверка пройдена</v>
      </c>
      <c r="X140" s="12" t="str">
        <f t="shared" si="52"/>
        <v>Проверка пройдена</v>
      </c>
      <c r="Y140" s="12" t="str">
        <f t="shared" si="52"/>
        <v>Проверка пройдена</v>
      </c>
      <c r="Z140" s="12" t="str">
        <f t="shared" si="52"/>
        <v>Проверка пройдена</v>
      </c>
      <c r="AA140" s="12" t="str">
        <f t="shared" si="52"/>
        <v>Проверка пройдена</v>
      </c>
      <c r="AB140" s="12" t="str">
        <f t="shared" si="52"/>
        <v>Проверка пройдена</v>
      </c>
      <c r="AC140" s="12" t="str">
        <f t="shared" si="52"/>
        <v>Проверка пройдена</v>
      </c>
      <c r="AD140" s="5"/>
      <c r="AE140" s="13"/>
      <c r="AF140" s="13"/>
    </row>
    <row r="141" spans="1:32" ht="17.45" customHeight="1" x14ac:dyDescent="0.3">
      <c r="A141" s="33"/>
      <c r="B141" s="33" t="s">
        <v>540</v>
      </c>
      <c r="C141" s="6" t="s">
        <v>793</v>
      </c>
      <c r="D141" s="7">
        <f t="shared" ref="D141:D154" si="53">SUM(E141,H141,I141,L141,J141,K141,M141,N141,O141,P141,Q141,R141,S141,T141,U141,V141,Y141,Z141,AA141,AB141,AC141)</f>
        <v>16</v>
      </c>
      <c r="E141" s="7">
        <v>10</v>
      </c>
      <c r="F141" s="7"/>
      <c r="G141" s="7">
        <v>5</v>
      </c>
      <c r="H141" s="7"/>
      <c r="I141" s="7"/>
      <c r="J141" s="7">
        <v>1</v>
      </c>
      <c r="K141" s="7"/>
      <c r="L141" s="7"/>
      <c r="M141" s="7">
        <v>5</v>
      </c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30"/>
      <c r="AE141" s="30" t="str">
        <f t="shared" ref="AE141:AE154" si="54">IF(D141=SUM(E141,H141,I141,J141,K141,L141,M141,N141,O141,P141,Q141,R141,S141,T141,U141,V141,Y141,Z141,AA141,AB141,AC141),"Проверка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41" s="30" t="str">
        <f>IF(E141&lt;F141,"Внимание! Значения в графе 06 не могут превышать значения в графе 05",IF(E141&lt;G141,"Внимание! Значения в графе 07 не могут превышать значения в графе 05",IF(V141&lt;W141,"Внимание! Значения в графе 23 не могут превышать значения в графе 22",IF(V141&lt;X141,"Внимание! Значения в графе 24 не могут превышать значения в графе 22","Проверка пройдена"))))</f>
        <v>Проверка пройдена</v>
      </c>
    </row>
    <row r="142" spans="1:32" ht="15.6" customHeight="1" x14ac:dyDescent="0.3">
      <c r="A142" s="4"/>
      <c r="B142" s="4" t="s">
        <v>540</v>
      </c>
      <c r="C142" s="8" t="s">
        <v>794</v>
      </c>
      <c r="D142" s="7">
        <f t="shared" si="53"/>
        <v>0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30" t="str">
        <f>IF(D142&lt;=D141,"Проверка пройдена","Внимание! Значение по строке 02 дожно быть меньше или равно значению по строке 01")</f>
        <v>Проверка пройдена</v>
      </c>
      <c r="AE142" s="30" t="str">
        <f t="shared" si="54"/>
        <v>Проверка пройдена</v>
      </c>
      <c r="AF142" s="30" t="str">
        <f t="shared" ref="AF142:AF154" si="55">IF(E142&lt;F142,"Внимание! Значения в графе 06 не могут превышать значения в графе 05",IF(E142&lt;G142,"Внимание! Значения в графе 07 не могут превышать значения в графе 05",IF(V142&lt;W142,"Внимание! Значения в графе 23 не могут превышать значения в графе 22",IF(V142&lt;X142,"Внимание! Значения в графе 24 не могут превышать значения в графе 22","Проверка пройдена"))))</f>
        <v>Проверка пройдена</v>
      </c>
    </row>
    <row r="143" spans="1:32" ht="15.6" customHeight="1" x14ac:dyDescent="0.3">
      <c r="A143" s="4"/>
      <c r="B143" s="4" t="s">
        <v>540</v>
      </c>
      <c r="C143" s="8" t="s">
        <v>795</v>
      </c>
      <c r="D143" s="7">
        <f t="shared" si="53"/>
        <v>0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30" t="str">
        <f>IF(D143&lt;=D142,"Проверка пройдена","Внимание! Значение по строке 03 должно быть меньше или равно значения в строке 02")</f>
        <v>Проверка пройдена</v>
      </c>
      <c r="AE143" s="30" t="str">
        <f t="shared" si="54"/>
        <v>Проверка пройдена</v>
      </c>
      <c r="AF143" s="30" t="str">
        <f t="shared" si="55"/>
        <v>Проверка пройдена</v>
      </c>
    </row>
    <row r="144" spans="1:32" ht="15" customHeight="1" x14ac:dyDescent="0.3">
      <c r="A144" s="4"/>
      <c r="B144" s="4" t="s">
        <v>540</v>
      </c>
      <c r="C144" s="8" t="s">
        <v>796</v>
      </c>
      <c r="D144" s="7">
        <f t="shared" si="53"/>
        <v>0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30" t="str">
        <f>IF(D144&lt;=D141,"Проверка пройдена","Внимание! Значение по строке 04 дожно быть  меньше или равно значению по строке 01")</f>
        <v>Проверка пройдена</v>
      </c>
      <c r="AE144" s="30" t="str">
        <f t="shared" si="54"/>
        <v>Проверка пройдена</v>
      </c>
      <c r="AF144" s="30" t="str">
        <f t="shared" si="55"/>
        <v>Проверка пройдена</v>
      </c>
    </row>
    <row r="145" spans="1:32" ht="16.899999999999999" customHeight="1" x14ac:dyDescent="0.3">
      <c r="A145" s="4"/>
      <c r="B145" s="4" t="s">
        <v>540</v>
      </c>
      <c r="C145" s="8" t="s">
        <v>797</v>
      </c>
      <c r="D145" s="7">
        <f t="shared" si="53"/>
        <v>0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30" t="str">
        <f>IF(D145&lt;=D141,"Проверка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45" s="30" t="str">
        <f t="shared" si="54"/>
        <v>Проверка пройдена</v>
      </c>
      <c r="AF145" s="30" t="str">
        <f t="shared" si="55"/>
        <v>Проверка пройдена</v>
      </c>
    </row>
    <row r="146" spans="1:32" ht="18.600000000000001" customHeight="1" x14ac:dyDescent="0.3">
      <c r="A146" s="4"/>
      <c r="B146" s="4" t="s">
        <v>540</v>
      </c>
      <c r="C146" s="9" t="s">
        <v>798</v>
      </c>
      <c r="D146" s="7">
        <f t="shared" si="53"/>
        <v>0</v>
      </c>
      <c r="E146" s="7">
        <f>E142+E144</f>
        <v>0</v>
      </c>
      <c r="F146" s="7">
        <f>F142+F144</f>
        <v>0</v>
      </c>
      <c r="G146" s="7">
        <f t="shared" ref="G146:K146" si="56">G142+G144</f>
        <v>0</v>
      </c>
      <c r="H146" s="7">
        <f t="shared" si="56"/>
        <v>0</v>
      </c>
      <c r="I146" s="7">
        <f t="shared" si="56"/>
        <v>0</v>
      </c>
      <c r="J146" s="7">
        <f t="shared" si="56"/>
        <v>0</v>
      </c>
      <c r="K146" s="7">
        <f t="shared" si="56"/>
        <v>0</v>
      </c>
      <c r="L146" s="7"/>
      <c r="M146" s="7">
        <f t="shared" ref="M146:AC146" si="57">M142+M144</f>
        <v>0</v>
      </c>
      <c r="N146" s="7">
        <f t="shared" si="57"/>
        <v>0</v>
      </c>
      <c r="O146" s="7">
        <f t="shared" si="57"/>
        <v>0</v>
      </c>
      <c r="P146" s="7">
        <f t="shared" si="57"/>
        <v>0</v>
      </c>
      <c r="Q146" s="7">
        <f t="shared" si="57"/>
        <v>0</v>
      </c>
      <c r="R146" s="7">
        <f t="shared" si="57"/>
        <v>0</v>
      </c>
      <c r="S146" s="7">
        <f t="shared" si="57"/>
        <v>0</v>
      </c>
      <c r="T146" s="7">
        <f t="shared" si="57"/>
        <v>0</v>
      </c>
      <c r="U146" s="7">
        <f t="shared" si="57"/>
        <v>0</v>
      </c>
      <c r="V146" s="7">
        <f t="shared" si="57"/>
        <v>0</v>
      </c>
      <c r="W146" s="7">
        <f t="shared" si="57"/>
        <v>0</v>
      </c>
      <c r="X146" s="7">
        <f t="shared" si="57"/>
        <v>0</v>
      </c>
      <c r="Y146" s="7">
        <f t="shared" si="57"/>
        <v>0</v>
      </c>
      <c r="Z146" s="7">
        <f t="shared" si="57"/>
        <v>0</v>
      </c>
      <c r="AA146" s="7">
        <f t="shared" si="57"/>
        <v>0</v>
      </c>
      <c r="AB146" s="7">
        <f t="shared" si="57"/>
        <v>0</v>
      </c>
      <c r="AC146" s="7">
        <f t="shared" si="57"/>
        <v>0</v>
      </c>
      <c r="AD146" s="31"/>
      <c r="AE146" s="30" t="str">
        <f t="shared" si="54"/>
        <v>Проверка пройдена</v>
      </c>
      <c r="AF146" s="30" t="str">
        <f t="shared" si="55"/>
        <v>Проверка пройдена</v>
      </c>
    </row>
    <row r="147" spans="1:32" ht="19.899999999999999" customHeight="1" x14ac:dyDescent="0.3">
      <c r="A147" s="4"/>
      <c r="B147" s="4" t="s">
        <v>540</v>
      </c>
      <c r="C147" s="9" t="s">
        <v>803</v>
      </c>
      <c r="D147" s="7">
        <f t="shared" si="53"/>
        <v>0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30"/>
      <c r="AE147" s="30" t="str">
        <f t="shared" si="54"/>
        <v>Проверка пройдена</v>
      </c>
      <c r="AF147" s="30" t="str">
        <f t="shared" si="55"/>
        <v>Проверка пройдена</v>
      </c>
    </row>
    <row r="148" spans="1:32" ht="19.899999999999999" customHeight="1" x14ac:dyDescent="0.3">
      <c r="A148" s="4"/>
      <c r="B148" s="4" t="s">
        <v>540</v>
      </c>
      <c r="C148" s="9" t="s">
        <v>804</v>
      </c>
      <c r="D148" s="7">
        <f t="shared" si="53"/>
        <v>0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30"/>
      <c r="AE148" s="30" t="str">
        <f t="shared" si="54"/>
        <v>Проверка пройдена</v>
      </c>
      <c r="AF148" s="30" t="str">
        <f t="shared" si="55"/>
        <v>Проверка пройдена</v>
      </c>
    </row>
    <row r="149" spans="1:32" ht="15.6" customHeight="1" x14ac:dyDescent="0.3">
      <c r="A149" s="4"/>
      <c r="B149" s="4" t="s">
        <v>540</v>
      </c>
      <c r="C149" s="9" t="s">
        <v>805</v>
      </c>
      <c r="D149" s="7">
        <f t="shared" si="53"/>
        <v>0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30"/>
      <c r="AE149" s="30" t="str">
        <f t="shared" si="54"/>
        <v>Проверка пройдена</v>
      </c>
      <c r="AF149" s="30" t="str">
        <f t="shared" si="55"/>
        <v>Проверка пройдена</v>
      </c>
    </row>
    <row r="150" spans="1:32" ht="19.149999999999999" customHeight="1" x14ac:dyDescent="0.3">
      <c r="A150" s="4"/>
      <c r="B150" s="4" t="s">
        <v>540</v>
      </c>
      <c r="C150" s="9" t="s">
        <v>806</v>
      </c>
      <c r="D150" s="7">
        <f t="shared" si="53"/>
        <v>0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30"/>
      <c r="AE150" s="30" t="str">
        <f t="shared" si="54"/>
        <v>Проверка пройдена</v>
      </c>
      <c r="AF150" s="30" t="str">
        <f t="shared" si="55"/>
        <v>Проверка пройдена</v>
      </c>
    </row>
    <row r="151" spans="1:32" ht="16.899999999999999" customHeight="1" x14ac:dyDescent="0.3">
      <c r="A151" s="4"/>
      <c r="B151" s="4" t="s">
        <v>540</v>
      </c>
      <c r="C151" s="9" t="s">
        <v>807</v>
      </c>
      <c r="D151" s="7">
        <f t="shared" si="53"/>
        <v>0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30"/>
      <c r="AE151" s="30" t="str">
        <f t="shared" si="54"/>
        <v>Проверка пройдена</v>
      </c>
      <c r="AF151" s="30" t="str">
        <f t="shared" si="55"/>
        <v>Проверка пройдена</v>
      </c>
    </row>
    <row r="152" spans="1:32" ht="16.899999999999999" customHeight="1" x14ac:dyDescent="0.3">
      <c r="A152" s="4"/>
      <c r="B152" s="4" t="s">
        <v>540</v>
      </c>
      <c r="C152" s="9" t="s">
        <v>808</v>
      </c>
      <c r="D152" s="7">
        <f t="shared" si="53"/>
        <v>0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30"/>
      <c r="AE152" s="30" t="str">
        <f t="shared" si="54"/>
        <v>Проверка пройдена</v>
      </c>
      <c r="AF152" s="30" t="str">
        <f t="shared" si="55"/>
        <v>Проверка пройдена</v>
      </c>
    </row>
    <row r="153" spans="1:32" ht="16.899999999999999" customHeight="1" x14ac:dyDescent="0.3">
      <c r="A153" s="4"/>
      <c r="B153" s="4" t="s">
        <v>540</v>
      </c>
      <c r="C153" s="9" t="s">
        <v>809</v>
      </c>
      <c r="D153" s="7">
        <f t="shared" si="53"/>
        <v>0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30"/>
      <c r="AE153" s="30" t="str">
        <f t="shared" si="54"/>
        <v>Проверка пройдена</v>
      </c>
      <c r="AF153" s="30" t="str">
        <f t="shared" si="55"/>
        <v>Проверка пройдена</v>
      </c>
    </row>
    <row r="154" spans="1:32" ht="19.899999999999999" customHeight="1" x14ac:dyDescent="0.3">
      <c r="A154" s="4"/>
      <c r="B154" s="4" t="s">
        <v>540</v>
      </c>
      <c r="C154" s="10" t="s">
        <v>799</v>
      </c>
      <c r="D154" s="7">
        <f t="shared" si="53"/>
        <v>0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30" t="str">
        <f>IF(D154&lt;=D146,IF(D154&lt;=D145,"Проверка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54" s="30" t="str">
        <f t="shared" si="54"/>
        <v>Проверка пройдена</v>
      </c>
      <c r="AF154" s="30" t="str">
        <f t="shared" si="55"/>
        <v>Проверка пройдена</v>
      </c>
    </row>
    <row r="155" spans="1:32" ht="31.5" x14ac:dyDescent="0.3">
      <c r="A155" s="4"/>
      <c r="B155" s="4" t="s">
        <v>540</v>
      </c>
      <c r="C155" s="11" t="s">
        <v>802</v>
      </c>
      <c r="D155" s="12" t="str">
        <f>IF(AND(D142&lt;=D141,D143&lt;=D142,D144&lt;=D141,D145&lt;=D141,D146=(D142+D144),D146=(D147+D148+D149+D150+D151+D152+D153),D154&lt;=D146,(D142+D144)&lt;=D141,D147&lt;=D146,D148&lt;=D146,D149&lt;=D146,D150&lt;=D146,D151&lt;=D146,D152&lt;=D146,D153&lt;=D146,D154&lt;=D145,D154&lt;=D146)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55" s="12" t="str">
        <f t="shared" ref="E155:AC155" si="58">IF(AND(E142&lt;=E141,E143&lt;=E142,E144&lt;=E141,E145&lt;=E141,E146=(E142+E144),E146=(E147+E148+E149+E150+E151+E152+E153),E154&lt;=E146,(E142+E144)&lt;=E141,E147&lt;=E146,E148&lt;=E146,E149&lt;=E146,E150&lt;=E146,E151&lt;=E146,E152&lt;=E146,E153&lt;=E146,E154&lt;=E145,E154&lt;=E146)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55" s="12" t="str">
        <f t="shared" si="58"/>
        <v>Проверка пройдена</v>
      </c>
      <c r="G155" s="12" t="str">
        <f t="shared" si="58"/>
        <v>Проверка пройдена</v>
      </c>
      <c r="H155" s="12" t="str">
        <f t="shared" si="58"/>
        <v>Проверка пройдена</v>
      </c>
      <c r="I155" s="12" t="str">
        <f t="shared" si="58"/>
        <v>Проверка пройдена</v>
      </c>
      <c r="J155" s="12" t="str">
        <f t="shared" si="58"/>
        <v>Проверка пройдена</v>
      </c>
      <c r="K155" s="12" t="str">
        <f t="shared" si="58"/>
        <v>Проверка пройдена</v>
      </c>
      <c r="L155" s="12" t="str">
        <f t="shared" si="58"/>
        <v>Проверка пройдена</v>
      </c>
      <c r="M155" s="12" t="str">
        <f t="shared" si="58"/>
        <v>Проверка пройдена</v>
      </c>
      <c r="N155" s="12" t="str">
        <f t="shared" si="58"/>
        <v>Проверка пройдена</v>
      </c>
      <c r="O155" s="12" t="str">
        <f t="shared" si="58"/>
        <v>Проверка пройдена</v>
      </c>
      <c r="P155" s="12" t="str">
        <f t="shared" si="58"/>
        <v>Проверка пройдена</v>
      </c>
      <c r="Q155" s="12" t="str">
        <f t="shared" si="58"/>
        <v>Проверка пройдена</v>
      </c>
      <c r="R155" s="12" t="str">
        <f t="shared" si="58"/>
        <v>Проверка пройдена</v>
      </c>
      <c r="S155" s="12" t="str">
        <f t="shared" si="58"/>
        <v>Проверка пройдена</v>
      </c>
      <c r="T155" s="12" t="str">
        <f t="shared" si="58"/>
        <v>Проверка пройдена</v>
      </c>
      <c r="U155" s="12" t="str">
        <f t="shared" si="58"/>
        <v>Проверка пройдена</v>
      </c>
      <c r="V155" s="12" t="str">
        <f t="shared" si="58"/>
        <v>Проверка пройдена</v>
      </c>
      <c r="W155" s="12" t="str">
        <f t="shared" si="58"/>
        <v>Проверка пройдена</v>
      </c>
      <c r="X155" s="12" t="str">
        <f t="shared" si="58"/>
        <v>Проверка пройдена</v>
      </c>
      <c r="Y155" s="12" t="str">
        <f t="shared" si="58"/>
        <v>Проверка пройдена</v>
      </c>
      <c r="Z155" s="12" t="str">
        <f t="shared" si="58"/>
        <v>Проверка пройдена</v>
      </c>
      <c r="AA155" s="12" t="str">
        <f t="shared" si="58"/>
        <v>Проверка пройдена</v>
      </c>
      <c r="AB155" s="12" t="str">
        <f t="shared" si="58"/>
        <v>Проверка пройдена</v>
      </c>
      <c r="AC155" s="12" t="str">
        <f t="shared" si="58"/>
        <v>Проверка пройдена</v>
      </c>
      <c r="AD155" s="5"/>
      <c r="AE155" s="13"/>
      <c r="AF15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 D36:AC49 D51:AC64 D66:AC79 D81:AC94 D96:AC109 D111:AC124 D126:AC139 D141:AC15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activeCell="A155" sqref="A1:AF155"/>
      <selection pane="bottomLeft" activeCell="A155" sqref="A1:AF155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2025-01-27T02:55:41Z</dcterms:modified>
</cp:coreProperties>
</file>